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3-6F Sample\"/>
    </mc:Choice>
  </mc:AlternateContent>
  <bookViews>
    <workbookView xWindow="0" yWindow="0" windowWidth="19200" windowHeight="11595" activeTab="4"/>
  </bookViews>
  <sheets>
    <sheet name="6F" sheetId="8" r:id="rId1"/>
    <sheet name="5F" sheetId="7" r:id="rId2"/>
    <sheet name="4F" sheetId="6" r:id="rId3"/>
    <sheet name="3F" sheetId="5" r:id="rId4"/>
    <sheet name="3F - 4F - 5F - 6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<sst xmlns="http://schemas.openxmlformats.org/spreadsheetml/2006/main" count="74" uniqueCount="26">
  <si>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</si>
  <si>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</si>
  <si>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</si>
  <si>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</si>
  <si>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</si>
  <si>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</si>
  <si>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</si>
  <si>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</si>
  <si>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</si>
  <si>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</si>
  <si>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</si>
  <si>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</si>
  <si>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</si>
  <si>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</si>
  <si>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</si>
  <si>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</si>
  <si>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</si>
  <si>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</si>
  <si>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</si>
  <si>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</si>
  <si>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</si>
  <si>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</si>
  <si>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3F</t>
  </si>
  <si>
    <t>4F</t>
  </si>
  <si>
    <t>5F</t>
  </si>
  <si>
    <t>6F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</si>
</sst>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'3F - 4F - 5F - 6F'!$B$1:$E$1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- 6F'!$E$3:$E$92</c:f>
              <c:numCache>
                <c:formatCode>0.000</c:formatCode>
                <c:ptCount val="90"/>
                <c:pt idx="0">
                  <c:v>1.0062812796005935</c:v>
                </c:pt>
                <c:pt idx="1">
                  <c:v>1.2054769266473846</c:v>
                </c:pt>
                <c:pt idx="2">
                  <c:v>0.95485875778697038</c:v>
                </c:pt>
                <c:pt idx="3">
                  <c:v>1.0119935582974924</c:v>
                </c:pt>
                <c:pt idx="4">
                  <c:v>0.9676733793626795</c:v>
                </c:pt>
                <c:pt idx="5">
                  <c:v>1.2004051717949109</c:v>
                </c:pt>
                <c:pt idx="6">
                  <c:v>1.1685823647938454</c:v>
                </c:pt>
                <c:pt idx="7">
                  <c:v>1.8939846738156556</c:v>
                </c:pt>
                <c:pt idx="8">
                  <c:v>1.3222232054858063</c:v>
                </c:pt>
                <c:pt idx="9">
                  <c:v>0.98932438735337858</c:v>
                </c:pt>
                <c:pt idx="10">
                  <c:v>1.1332615781729918</c:v>
                </c:pt>
                <c:pt idx="11">
                  <c:v>1.1508618578357723</c:v>
                </c:pt>
                <c:pt idx="12">
                  <c:v>1.1055151045455731</c:v>
                </c:pt>
                <c:pt idx="13">
                  <c:v>1.0783206262418525</c:v>
                </c:pt>
                <c:pt idx="14">
                  <c:v>1.0169223754371393</c:v>
                </c:pt>
                <c:pt idx="15">
                  <c:v>0.92805289562367066</c:v>
                </c:pt>
                <c:pt idx="16">
                  <c:v>0.96869072686291147</c:v>
                </c:pt>
                <c:pt idx="17">
                  <c:v>0.78937131687583928</c:v>
                </c:pt>
                <c:pt idx="18">
                  <c:v>0.80262219438568083</c:v>
                </c:pt>
                <c:pt idx="19">
                  <c:v>0.87502336322072716</c:v>
                </c:pt>
                <c:pt idx="20">
                  <c:v>0.84290649090057179</c:v>
                </c:pt>
                <c:pt idx="21">
                  <c:v>0.91314736603840918</c:v>
                </c:pt>
                <c:pt idx="22">
                  <c:v>1.2961675829913393</c:v>
                </c:pt>
                <c:pt idx="23">
                  <c:v>1.3136829154028389</c:v>
                </c:pt>
                <c:pt idx="24">
                  <c:v>1.0979427160499557</c:v>
                </c:pt>
                <c:pt idx="25">
                  <c:v>1.2980724416179341</c:v>
                </c:pt>
                <c:pt idx="26">
                  <c:v>1.4025828989667293</c:v>
                </c:pt>
                <c:pt idx="27">
                  <c:v>1.4680751086773098</c:v>
                </c:pt>
                <c:pt idx="28">
                  <c:v>1.5619641862447937</c:v>
                </c:pt>
                <c:pt idx="29">
                  <c:v>1.2159756473084069</c:v>
                </c:pt>
                <c:pt idx="30">
                  <c:v>1.1777002747869596</c:v>
                </c:pt>
                <c:pt idx="31">
                  <c:v>1.2319896331301705</c:v>
                </c:pt>
                <c:pt idx="32">
                  <c:v>1.3040594634973195</c:v>
                </c:pt>
                <c:pt idx="33">
                  <c:v>1.0817905348958354</c:v>
                </c:pt>
                <c:pt idx="34">
                  <c:v>1.0637800254786398</c:v>
                </c:pt>
                <c:pt idx="35">
                  <c:v>1.0326906849193391</c:v>
                </c:pt>
                <c:pt idx="36">
                  <c:v>1.269469357308644</c:v>
                </c:pt>
                <c:pt idx="37">
                  <c:v>1.5379075394120563</c:v>
                </c:pt>
                <c:pt idx="38">
                  <c:v>1.1222187529737233</c:v>
                </c:pt>
                <c:pt idx="39">
                  <c:v>0.85794065519862217</c:v>
                </c:pt>
                <c:pt idx="40">
                  <c:v>0.92272691610209412</c:v>
                </c:pt>
                <c:pt idx="41">
                  <c:v>1.2304990493149774</c:v>
                </c:pt>
                <c:pt idx="42">
                  <c:v>1.7280238747424306</c:v>
                </c:pt>
                <c:pt idx="43">
                  <c:v>1.4866197548157583</c:v>
                </c:pt>
                <c:pt idx="44">
                  <c:v>1.151280138397947</c:v>
                </c:pt>
                <c:pt idx="45">
                  <c:v>1.1366109257677324</c:v>
                </c:pt>
                <c:pt idx="46">
                  <c:v>1.1237890987127326</c:v>
                </c:pt>
                <c:pt idx="47">
                  <c:v>1.2385028207414253</c:v>
                </c:pt>
                <c:pt idx="48">
                  <c:v>1.3704751212697601</c:v>
                </c:pt>
                <c:pt idx="49">
                  <c:v>2.0590103545847191</c:v>
                </c:pt>
                <c:pt idx="50">
                  <c:v>1.9174428223201427</c:v>
                </c:pt>
                <c:pt idx="51">
                  <c:v>1.7915905195113915</c:v>
                </c:pt>
                <c:pt idx="52">
                  <c:v>2.2418525440733377</c:v>
                </c:pt>
                <c:pt idx="53">
                  <c:v>1.9410687404258002</c:v>
                </c:pt>
                <c:pt idx="54">
                  <c:v>1.7450517558236782</c:v>
                </c:pt>
                <c:pt idx="55">
                  <c:v>1.6861011465318536</c:v>
                </c:pt>
                <c:pt idx="56">
                  <c:v>1.298873539785284</c:v>
                </c:pt>
                <c:pt idx="57">
                  <c:v>1.5215239609442153</c:v>
                </c:pt>
                <c:pt idx="58">
                  <c:v>1.9429525403636829</c:v>
                </c:pt>
                <c:pt idx="59">
                  <c:v>2.0141074024263443</c:v>
                </c:pt>
                <c:pt idx="60">
                  <c:v>1.886066621921044</c:v>
                </c:pt>
                <c:pt idx="61">
                  <c:v>1.3934831976774613</c:v>
                </c:pt>
                <c:pt idx="62">
                  <c:v>1.7017571133229121</c:v>
                </c:pt>
                <c:pt idx="63">
                  <c:v>1.6363618069346426</c:v>
                </c:pt>
                <c:pt idx="64">
                  <c:v>1.523066427925192</c:v>
                </c:pt>
                <c:pt idx="65">
                  <c:v>1.4861040302902226</c:v>
                </c:pt>
                <c:pt idx="66">
                  <c:v>1.3518670815666609</c:v>
                </c:pt>
                <c:pt idx="67">
                  <c:v>1.4391468346602072</c:v>
                </c:pt>
                <c:pt idx="68">
                  <c:v>0.92326099566879904</c:v>
                </c:pt>
                <c:pt idx="69">
                  <c:v>1.4382247144668698</c:v>
                </c:pt>
                <c:pt idx="70">
                  <c:v>1.3021199068593858</c:v>
                </c:pt>
                <c:pt idx="71">
                  <c:v>1.4686370090799266</c:v>
                </c:pt>
                <c:pt idx="72">
                  <c:v>1.5343165858862993</c:v>
                </c:pt>
                <c:pt idx="73">
                  <c:v>1.7026895898261309</c:v>
                </c:pt>
                <c:pt idx="74">
                  <c:v>1.7669420423470199</c:v>
                </c:pt>
                <c:pt idx="75">
                  <c:v>1.338345961756543</c:v>
                </c:pt>
                <c:pt idx="76">
                  <c:v>1.6939497419472547</c:v>
                </c:pt>
                <c:pt idx="77">
                  <c:v>1.3758790843131636</c:v>
                </c:pt>
                <c:pt idx="78">
                  <c:v>1.2237255801476699</c:v>
                </c:pt>
                <c:pt idx="79">
                  <c:v>1.1402707834258958</c:v>
                </c:pt>
                <c:pt idx="80">
                  <c:v>1.2040863376569721</c:v>
                </c:pt>
                <c:pt idx="81">
                  <c:v>1.4204556249794043</c:v>
                </c:pt>
                <c:pt idx="82">
                  <c:v>1.1856855256158532</c:v>
                </c:pt>
                <c:pt idx="83">
                  <c:v>1.2228084263169285</c:v>
                </c:pt>
                <c:pt idx="84">
                  <c:v>1.1689685850016172</c:v>
                </c:pt>
                <c:pt idx="85">
                  <c:v>1.077300625764551</c:v>
                </c:pt>
                <c:pt idx="86">
                  <c:v>1.008924151529125</c:v>
                </c:pt>
                <c:pt idx="87">
                  <c:v>0.9145909173484903</c:v>
                </c:pt>
                <c:pt idx="88">
                  <c:v>1.1312081761881272</c:v>
                </c:pt>
                <c:pt idx="89">
                  <c:v>1.148370523337384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'3F - 4F - 5F - 6F'!$G$1:$J$1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- 6F'!$J$3:$J$92</c:f>
              <c:numCache>
                <c:formatCode>0.000</c:formatCode>
                <c:ptCount val="90"/>
                <c:pt idx="0">
                  <c:v>1.5124370285460389</c:v>
                </c:pt>
                <c:pt idx="1">
                  <c:v>1.5566816849799003</c:v>
                </c:pt>
                <c:pt idx="2">
                  <c:v>1.5258198722105356</c:v>
                </c:pt>
                <c:pt idx="3">
                  <c:v>1.4901516913762529</c:v>
                </c:pt>
                <c:pt idx="4">
                  <c:v>1.587170459811774</c:v>
                </c:pt>
                <c:pt idx="5">
                  <c:v>1.4626130045628916</c:v>
                </c:pt>
                <c:pt idx="6">
                  <c:v>1.352448672777836</c:v>
                </c:pt>
                <c:pt idx="7">
                  <c:v>1.3241483287877196</c:v>
                </c:pt>
                <c:pt idx="8">
                  <c:v>1.2980280134814361</c:v>
                </c:pt>
                <c:pt idx="9">
                  <c:v>1.1659986399462126</c:v>
                </c:pt>
                <c:pt idx="10">
                  <c:v>1.2120178375080046</c:v>
                </c:pt>
                <c:pt idx="11">
                  <c:v>1.1073310921465942</c:v>
                </c:pt>
                <c:pt idx="12">
                  <c:v>1.1332472117775734</c:v>
                </c:pt>
                <c:pt idx="13">
                  <c:v>1.2081381967623674</c:v>
                </c:pt>
                <c:pt idx="14">
                  <c:v>1.8909278844662063</c:v>
                </c:pt>
                <c:pt idx="15">
                  <c:v>1.6387451927238905</c:v>
                </c:pt>
                <c:pt idx="16">
                  <c:v>1.4674000917194128</c:v>
                </c:pt>
                <c:pt idx="17">
                  <c:v>1.3651824264808519</c:v>
                </c:pt>
                <c:pt idx="18">
                  <c:v>1.2609481062816448</c:v>
                </c:pt>
                <c:pt idx="19">
                  <c:v>1.2050883655003208</c:v>
                </c:pt>
                <c:pt idx="20">
                  <c:v>1.2840862652086338</c:v>
                </c:pt>
                <c:pt idx="21">
                  <c:v>1.2826870403049579</c:v>
                </c:pt>
                <c:pt idx="22">
                  <c:v>1.2867712282840347</c:v>
                </c:pt>
                <c:pt idx="23">
                  <c:v>1.2848388429955049</c:v>
                </c:pt>
                <c:pt idx="24">
                  <c:v>1.2913120784093992</c:v>
                </c:pt>
                <c:pt idx="25">
                  <c:v>1.6408815074631606</c:v>
                </c:pt>
                <c:pt idx="26">
                  <c:v>1.6964452936479772</c:v>
                </c:pt>
                <c:pt idx="27">
                  <c:v>1.6136393670843745</c:v>
                </c:pt>
                <c:pt idx="28">
                  <c:v>1.5793036605793824</c:v>
                </c:pt>
                <c:pt idx="29">
                  <c:v>1.3160637033070859</c:v>
                </c:pt>
                <c:pt idx="30">
                  <c:v>1.6050826804438769</c:v>
                </c:pt>
                <c:pt idx="31">
                  <c:v>1.4576427675891952</c:v>
                </c:pt>
                <c:pt idx="32">
                  <c:v>1.3367877164087616</c:v>
                </c:pt>
                <c:pt idx="33">
                  <c:v>1.2048905738727704</c:v>
                </c:pt>
                <c:pt idx="34">
                  <c:v>1.2726853068515249</c:v>
                </c:pt>
                <c:pt idx="35">
                  <c:v>1.3684646758355012</c:v>
                </c:pt>
                <c:pt idx="36">
                  <c:v>1.5372179040091476</c:v>
                </c:pt>
                <c:pt idx="37">
                  <c:v>1.5509248128712854</c:v>
                </c:pt>
                <c:pt idx="38">
                  <c:v>1.724351782544957</c:v>
                </c:pt>
                <c:pt idx="39">
                  <c:v>1.3939448947360846</c:v>
                </c:pt>
                <c:pt idx="40">
                  <c:v>1.2204417384535986</c:v>
                </c:pt>
                <c:pt idx="41">
                  <c:v>1.1708520936731461</c:v>
                </c:pt>
                <c:pt idx="42">
                  <c:v>1.3136434346403081</c:v>
                </c:pt>
                <c:pt idx="43">
                  <c:v>1.5348709514760637</c:v>
                </c:pt>
                <c:pt idx="44">
                  <c:v>1.2935383732307606</c:v>
                </c:pt>
                <c:pt idx="45">
                  <c:v>1.6022750475025105</c:v>
                </c:pt>
                <c:pt idx="46">
                  <c:v>1.3763717449450794</c:v>
                </c:pt>
                <c:pt idx="47">
                  <c:v>1.5005778971531594</c:v>
                </c:pt>
                <c:pt idx="48">
                  <c:v>1.2232990366542307</c:v>
                </c:pt>
                <c:pt idx="49">
                  <c:v>1.4568884217467808</c:v>
                </c:pt>
                <c:pt idx="50">
                  <c:v>1.3319222121230938</c:v>
                </c:pt>
                <c:pt idx="51">
                  <c:v>1.5628372657279799</c:v>
                </c:pt>
                <c:pt idx="52">
                  <c:v>1.521714866224992</c:v>
                </c:pt>
                <c:pt idx="53">
                  <c:v>1.3233091016018461</c:v>
                </c:pt>
                <c:pt idx="54">
                  <c:v>1.540172381938355</c:v>
                </c:pt>
                <c:pt idx="55">
                  <c:v>1.3107725814454809</c:v>
                </c:pt>
                <c:pt idx="56">
                  <c:v>1.3780432117118879</c:v>
                </c:pt>
                <c:pt idx="57">
                  <c:v>1.3918269401988439</c:v>
                </c:pt>
                <c:pt idx="58">
                  <c:v>1.6150503487076315</c:v>
                </c:pt>
                <c:pt idx="59">
                  <c:v>1.6173262832587827</c:v>
                </c:pt>
                <c:pt idx="60">
                  <c:v>1.4908367464870618</c:v>
                </c:pt>
                <c:pt idx="61">
                  <c:v>1.3566361506368538</c:v>
                </c:pt>
                <c:pt idx="62">
                  <c:v>1.4858956206158525</c:v>
                </c:pt>
                <c:pt idx="63">
                  <c:v>1.5130628827937891</c:v>
                </c:pt>
                <c:pt idx="64">
                  <c:v>1.7385995031310746</c:v>
                </c:pt>
                <c:pt idx="65">
                  <c:v>1.7912300989059868</c:v>
                </c:pt>
                <c:pt idx="66">
                  <c:v>1.6670456748241367</c:v>
                </c:pt>
                <c:pt idx="67">
                  <c:v>1.3738306159670077</c:v>
                </c:pt>
                <c:pt idx="68">
                  <c:v>1.9156290074596478</c:v>
                </c:pt>
                <c:pt idx="69">
                  <c:v>1.5478601306195874</c:v>
                </c:pt>
                <c:pt idx="70">
                  <c:v>1.6418613693073174</c:v>
                </c:pt>
                <c:pt idx="71">
                  <c:v>1.7692172811340094</c:v>
                </c:pt>
                <c:pt idx="72">
                  <c:v>1.7742152092478911</c:v>
                </c:pt>
                <c:pt idx="73">
                  <c:v>1.5228359258675621</c:v>
                </c:pt>
                <c:pt idx="74">
                  <c:v>1.9500519442330944</c:v>
                </c:pt>
                <c:pt idx="75">
                  <c:v>1.6058898524362073</c:v>
                </c:pt>
                <c:pt idx="76">
                  <c:v>1.6315139471734057</c:v>
                </c:pt>
                <c:pt idx="77">
                  <c:v>1.5617184935175057</c:v>
                </c:pt>
                <c:pt idx="78">
                  <c:v>1.7158510715657993</c:v>
                </c:pt>
                <c:pt idx="79">
                  <c:v>2.1628473229701246</c:v>
                </c:pt>
                <c:pt idx="80">
                  <c:v>1.8421688428896865</c:v>
                </c:pt>
                <c:pt idx="81">
                  <c:v>1.87464958449189</c:v>
                </c:pt>
                <c:pt idx="82">
                  <c:v>2.0941690052812176</c:v>
                </c:pt>
                <c:pt idx="83">
                  <c:v>2.1218405939373262</c:v>
                </c:pt>
                <c:pt idx="84">
                  <c:v>1.6502558168935748</c:v>
                </c:pt>
                <c:pt idx="85">
                  <c:v>1.3841223725033402</c:v>
                </c:pt>
                <c:pt idx="86">
                  <c:v>1.6230130262602411</c:v>
                </c:pt>
                <c:pt idx="87">
                  <c:v>1.4204387594227381</c:v>
                </c:pt>
                <c:pt idx="88">
                  <c:v>1.4478338464206513</c:v>
                </c:pt>
                <c:pt idx="89">
                  <c:v>1.3105865426839336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'3F - 4F - 5F - 6F'!$L$1:$O$1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- 6F'!$O$3:$O$92</c:f>
              <c:numCache>
                <c:formatCode>0.000</c:formatCode>
                <c:ptCount val="90"/>
                <c:pt idx="0">
                  <c:v>1.822903142556018</c:v>
                </c:pt>
                <c:pt idx="1">
                  <c:v>1.8499854357652956</c:v>
                </c:pt>
                <c:pt idx="2">
                  <c:v>1.8172398377273782</c:v>
                </c:pt>
                <c:pt idx="3">
                  <c:v>1.8515451408892898</c:v>
                </c:pt>
                <c:pt idx="4">
                  <c:v>1.7958493750088993</c:v>
                </c:pt>
                <c:pt idx="5">
                  <c:v>2.0422235532838915</c:v>
                </c:pt>
                <c:pt idx="6">
                  <c:v>2.01266817823082</c:v>
                </c:pt>
                <c:pt idx="7">
                  <c:v>2.0127929513186928</c:v>
                </c:pt>
                <c:pt idx="8">
                  <c:v>1.7807204190993011</c:v>
                </c:pt>
                <c:pt idx="9">
                  <c:v>1.9421650888533946</c:v>
                </c:pt>
                <c:pt idx="10">
                  <c:v>1.873990147716152</c:v>
                </c:pt>
                <c:pt idx="11">
                  <c:v>1.9185683833287384</c:v>
                </c:pt>
                <c:pt idx="12">
                  <c:v>1.9634994805305319</c:v>
                </c:pt>
                <c:pt idx="13">
                  <c:v>1.7586298880052773</c:v>
                </c:pt>
                <c:pt idx="14">
                  <c:v>1.9792360301344176</c:v>
                </c:pt>
                <c:pt idx="15">
                  <c:v>2.3442839465070509</c:v>
                </c:pt>
                <c:pt idx="16">
                  <c:v>2.2962886081174112</c:v>
                </c:pt>
                <c:pt idx="17">
                  <c:v>1.9525838399706494</c:v>
                </c:pt>
                <c:pt idx="18">
                  <c:v>2.1386815411798077</c:v>
                </c:pt>
                <c:pt idx="19">
                  <c:v>2.1888948323999466</c:v>
                </c:pt>
                <c:pt idx="20">
                  <c:v>1.7602802599742557</c:v>
                </c:pt>
                <c:pt idx="21">
                  <c:v>1.7684483445792274</c:v>
                </c:pt>
                <c:pt idx="22">
                  <c:v>2.1359329955643487</c:v>
                </c:pt>
                <c:pt idx="23">
                  <c:v>1.8794709477669858</c:v>
                </c:pt>
                <c:pt idx="24">
                  <c:v>1.9360521989190447</c:v>
                </c:pt>
                <c:pt idx="25">
                  <c:v>1.9645615856343421</c:v>
                </c:pt>
                <c:pt idx="26">
                  <c:v>2.108862644607592</c:v>
                </c:pt>
                <c:pt idx="27">
                  <c:v>1.9918554712216459</c:v>
                </c:pt>
                <c:pt idx="28">
                  <c:v>1.8990819421650067</c:v>
                </c:pt>
                <c:pt idx="29">
                  <c:v>1.9256391853773482</c:v>
                </c:pt>
                <c:pt idx="30">
                  <c:v>1.9538915852440863</c:v>
                </c:pt>
                <c:pt idx="31">
                  <c:v>1.8355024296111229</c:v>
                </c:pt>
                <c:pt idx="32">
                  <c:v>1.7320476422961395</c:v>
                </c:pt>
                <c:pt idx="33">
                  <c:v>1.7932459369180289</c:v>
                </c:pt>
                <c:pt idx="34">
                  <c:v>2.1302975582096439</c:v>
                </c:pt>
                <c:pt idx="35">
                  <c:v>2.015307062630129</c:v>
                </c:pt>
                <c:pt idx="36">
                  <c:v>1.9776874091364074</c:v>
                </c:pt>
                <c:pt idx="37">
                  <c:v>2.0085294273046408</c:v>
                </c:pt>
                <c:pt idx="38">
                  <c:v>2.5496977835431438</c:v>
                </c:pt>
                <c:pt idx="39">
                  <c:v>2.1122769475565524</c:v>
                </c:pt>
                <c:pt idx="40">
                  <c:v>1.9314623532080439</c:v>
                </c:pt>
                <c:pt idx="41">
                  <c:v>2.0360198257625868</c:v>
                </c:pt>
                <c:pt idx="42">
                  <c:v>1.7653254624964114</c:v>
                </c:pt>
                <c:pt idx="43">
                  <c:v>1.7342066400327008</c:v>
                </c:pt>
                <c:pt idx="44">
                  <c:v>2.0469373930771075</c:v>
                </c:pt>
                <c:pt idx="45">
                  <c:v>1.7833730207678919</c:v>
                </c:pt>
                <c:pt idx="46">
                  <c:v>1.7286391848072937</c:v>
                </c:pt>
                <c:pt idx="47">
                  <c:v>1.8341106671324465</c:v>
                </c:pt>
                <c:pt idx="48">
                  <c:v>1.8874173776791505</c:v>
                </c:pt>
                <c:pt idx="49">
                  <c:v>1.7880101329882974</c:v>
                </c:pt>
                <c:pt idx="50">
                  <c:v>1.6429590013178585</c:v>
                </c:pt>
                <c:pt idx="51">
                  <c:v>1.6586463164449576</c:v>
                </c:pt>
                <c:pt idx="52">
                  <c:v>1.5668823988785414</c:v>
                </c:pt>
                <c:pt idx="53">
                  <c:v>1.8031275666509552</c:v>
                </c:pt>
                <c:pt idx="54">
                  <c:v>1.6093275670405844</c:v>
                </c:pt>
                <c:pt idx="55">
                  <c:v>1.5954482379624251</c:v>
                </c:pt>
                <c:pt idx="56">
                  <c:v>1.5155642222232624</c:v>
                </c:pt>
                <c:pt idx="57">
                  <c:v>1.5035119654365434</c:v>
                </c:pt>
                <c:pt idx="58">
                  <c:v>1.6439460536371531</c:v>
                </c:pt>
                <c:pt idx="59">
                  <c:v>1.8488448254295373</c:v>
                </c:pt>
                <c:pt idx="60">
                  <c:v>2.2658481647981183</c:v>
                </c:pt>
                <c:pt idx="61">
                  <c:v>1.8183754578095923</c:v>
                </c:pt>
                <c:pt idx="62">
                  <c:v>1.7199862792289184</c:v>
                </c:pt>
                <c:pt idx="63">
                  <c:v>1.6546671444677383</c:v>
                </c:pt>
                <c:pt idx="64">
                  <c:v>1.6225590534138257</c:v>
                </c:pt>
                <c:pt idx="65">
                  <c:v>1.7421581161258362</c:v>
                </c:pt>
                <c:pt idx="66">
                  <c:v>1.8320463464339174</c:v>
                </c:pt>
                <c:pt idx="67">
                  <c:v>2.0848251299957772</c:v>
                </c:pt>
                <c:pt idx="68">
                  <c:v>2.0472142304088701</c:v>
                </c:pt>
                <c:pt idx="69">
                  <c:v>1.7306960859604008</c:v>
                </c:pt>
                <c:pt idx="70">
                  <c:v>1.6961312451338657</c:v>
                </c:pt>
                <c:pt idx="71">
                  <c:v>1.7955187409499691</c:v>
                </c:pt>
                <c:pt idx="72">
                  <c:v>1.9056072427707549</c:v>
                </c:pt>
                <c:pt idx="73">
                  <c:v>1.7857912782144949</c:v>
                </c:pt>
                <c:pt idx="74">
                  <c:v>1.8853903571037558</c:v>
                </c:pt>
                <c:pt idx="75">
                  <c:v>1.805838901266521</c:v>
                </c:pt>
                <c:pt idx="76">
                  <c:v>1.991964493923811</c:v>
                </c:pt>
                <c:pt idx="77">
                  <c:v>2.0147905287772705</c:v>
                </c:pt>
                <c:pt idx="78">
                  <c:v>1.9878125979648806</c:v>
                </c:pt>
                <c:pt idx="79">
                  <c:v>1.9104415045754308</c:v>
                </c:pt>
                <c:pt idx="80">
                  <c:v>2.0957969797939597</c:v>
                </c:pt>
                <c:pt idx="81">
                  <c:v>1.9249587223499396</c:v>
                </c:pt>
                <c:pt idx="82">
                  <c:v>1.9975999095611405</c:v>
                </c:pt>
                <c:pt idx="83">
                  <c:v>2.1791758858085499</c:v>
                </c:pt>
                <c:pt idx="84">
                  <c:v>2.0689917594223637</c:v>
                </c:pt>
                <c:pt idx="85">
                  <c:v>2.0400733213022209</c:v>
                </c:pt>
                <c:pt idx="86">
                  <c:v>2.0611308528397032</c:v>
                </c:pt>
                <c:pt idx="87">
                  <c:v>2.2860659853023888</c:v>
                </c:pt>
                <c:pt idx="88">
                  <c:v>1.9182487676448781</c:v>
                </c:pt>
                <c:pt idx="89">
                  <c:v>1.8688454504447476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'3F - 4F - 5F - 6F'!$Q$1:$T$1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'3F - 4F - 5F - 6F'!$A$3:$A$92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'3F - 4F - 5F - 6F'!$T$3:$T$92</c:f>
              <c:numCache>
                <c:formatCode>0.000</c:formatCode>
                <c:ptCount val="90"/>
                <c:pt idx="0">
                  <c:v>2.1603001923760492</c:v>
                </c:pt>
                <c:pt idx="1">
                  <c:v>1.8739583488466456</c:v>
                </c:pt>
                <c:pt idx="2">
                  <c:v>2.04418790246869</c:v>
                </c:pt>
                <c:pt idx="3">
                  <c:v>1.9277878417509462</c:v>
                </c:pt>
                <c:pt idx="4">
                  <c:v>1.5045403945195541</c:v>
                </c:pt>
                <c:pt idx="5">
                  <c:v>1.8040773487030568</c:v>
                </c:pt>
                <c:pt idx="6">
                  <c:v>2.014487432760002</c:v>
                </c:pt>
                <c:pt idx="7">
                  <c:v>1.9553651393522269</c:v>
                </c:pt>
                <c:pt idx="8">
                  <c:v>1.8876293615749205</c:v>
                </c:pt>
                <c:pt idx="9">
                  <c:v>1.9020312126797378</c:v>
                </c:pt>
                <c:pt idx="10">
                  <c:v>1.8719148086046595</c:v>
                </c:pt>
                <c:pt idx="11">
                  <c:v>2.0091621112129663</c:v>
                </c:pt>
                <c:pt idx="12">
                  <c:v>2.088970577907765</c:v>
                </c:pt>
                <c:pt idx="13">
                  <c:v>1.7803240128424345</c:v>
                </c:pt>
                <c:pt idx="14">
                  <c:v>1.8815705679440711</c:v>
                </c:pt>
                <c:pt idx="15">
                  <c:v>2.1462288671071992</c:v>
                </c:pt>
                <c:pt idx="16">
                  <c:v>2.2516987417723349</c:v>
                </c:pt>
                <c:pt idx="17">
                  <c:v>2.10299968736182</c:v>
                </c:pt>
                <c:pt idx="18">
                  <c:v>2.0523763322305002</c:v>
                </c:pt>
                <c:pt idx="19">
                  <c:v>2.079408745499673</c:v>
                </c:pt>
                <c:pt idx="20">
                  <c:v>2.1353228990371997</c:v>
                </c:pt>
                <c:pt idx="21">
                  <c:v>1.908262899089848</c:v>
                </c:pt>
                <c:pt idx="22">
                  <c:v>1.9055399983268619</c:v>
                </c:pt>
                <c:pt idx="23">
                  <c:v>1.896809541884444</c:v>
                </c:pt>
                <c:pt idx="24">
                  <c:v>1.894808829106168</c:v>
                </c:pt>
                <c:pt idx="25">
                  <c:v>1.8684593326235495</c:v>
                </c:pt>
                <c:pt idx="26">
                  <c:v>2.0741664501869579</c:v>
                </c:pt>
                <c:pt idx="27">
                  <c:v>2.0078652331667062</c:v>
                </c:pt>
                <c:pt idx="28">
                  <c:v>2.1206666202904891</c:v>
                </c:pt>
                <c:pt idx="29">
                  <c:v>2.0835600528238039</c:v>
                </c:pt>
                <c:pt idx="30">
                  <c:v>2.1345538028456676</c:v>
                </c:pt>
                <c:pt idx="31">
                  <c:v>2.1922013087644836</c:v>
                </c:pt>
                <c:pt idx="32">
                  <c:v>2.2071627356489829</c:v>
                </c:pt>
                <c:pt idx="33">
                  <c:v>2.1114578481717858</c:v>
                </c:pt>
                <c:pt idx="34">
                  <c:v>2.0369233538120799</c:v>
                </c:pt>
                <c:pt idx="35">
                  <c:v>2.0706092544708086</c:v>
                </c:pt>
                <c:pt idx="36">
                  <c:v>1.8748555197727941</c:v>
                </c:pt>
                <c:pt idx="37">
                  <c:v>1.8720159507026124</c:v>
                </c:pt>
                <c:pt idx="38">
                  <c:v>1.7767266368535284</c:v>
                </c:pt>
                <c:pt idx="39">
                  <c:v>1.8263076154444087</c:v>
                </c:pt>
                <c:pt idx="40">
                  <c:v>1.8358039499375303</c:v>
                </c:pt>
                <c:pt idx="41">
                  <c:v>1.9851927392594964</c:v>
                </c:pt>
                <c:pt idx="42">
                  <c:v>2.1314787545523495</c:v>
                </c:pt>
                <c:pt idx="43">
                  <c:v>2.2283902753024645</c:v>
                </c:pt>
                <c:pt idx="44">
                  <c:v>2.1344156024859706</c:v>
                </c:pt>
                <c:pt idx="45">
                  <c:v>2.0932714508825567</c:v>
                </c:pt>
                <c:pt idx="46">
                  <c:v>2.0141196148945704</c:v>
                </c:pt>
                <c:pt idx="47">
                  <c:v>2.0379069489086388</c:v>
                </c:pt>
                <c:pt idx="48">
                  <c:v>2.1275384196628142</c:v>
                </c:pt>
                <c:pt idx="49">
                  <c:v>2.1373699615836443</c:v>
                </c:pt>
                <c:pt idx="50">
                  <c:v>2.4703082099870031</c:v>
                </c:pt>
                <c:pt idx="51">
                  <c:v>2.2474650324824896</c:v>
                </c:pt>
                <c:pt idx="52">
                  <c:v>2.3934288550822966</c:v>
                </c:pt>
                <c:pt idx="53">
                  <c:v>2.2748186871122051</c:v>
                </c:pt>
                <c:pt idx="54">
                  <c:v>2.300376967660605</c:v>
                </c:pt>
                <c:pt idx="55">
                  <c:v>2.4794305911659213</c:v>
                </c:pt>
                <c:pt idx="56">
                  <c:v>2.6219677891087207</c:v>
                </c:pt>
                <c:pt idx="57">
                  <c:v>2.2889116385864337</c:v>
                </c:pt>
                <c:pt idx="58">
                  <c:v>2.9027970131288172</c:v>
                </c:pt>
                <c:pt idx="59">
                  <c:v>2.7190116233183601</c:v>
                </c:pt>
                <c:pt idx="60">
                  <c:v>2.6323691053161933</c:v>
                </c:pt>
                <c:pt idx="61">
                  <c:v>2.3046753473435162</c:v>
                </c:pt>
                <c:pt idx="62">
                  <c:v>2.237127264783902</c:v>
                </c:pt>
                <c:pt idx="63">
                  <c:v>2.1091344171526907</c:v>
                </c:pt>
                <c:pt idx="64">
                  <c:v>1.8876346782007445</c:v>
                </c:pt>
                <c:pt idx="65">
                  <c:v>1.914773410237691</c:v>
                </c:pt>
                <c:pt idx="66">
                  <c:v>2.0295839966675797</c:v>
                </c:pt>
                <c:pt idx="67">
                  <c:v>2.5160966036959085</c:v>
                </c:pt>
                <c:pt idx="68">
                  <c:v>1.9336542097432567</c:v>
                </c:pt>
                <c:pt idx="69">
                  <c:v>1.8867089473384835</c:v>
                </c:pt>
                <c:pt idx="70">
                  <c:v>1.9144018835020788</c:v>
                </c:pt>
                <c:pt idx="71">
                  <c:v>2.0165643050811806</c:v>
                </c:pt>
                <c:pt idx="72">
                  <c:v>1.8153905955295155</c:v>
                </c:pt>
                <c:pt idx="73">
                  <c:v>1.9442708927021499</c:v>
                </c:pt>
                <c:pt idx="74">
                  <c:v>2.0164852439035124</c:v>
                </c:pt>
                <c:pt idx="75">
                  <c:v>1.9228109661700268</c:v>
                </c:pt>
                <c:pt idx="76">
                  <c:v>2.0080841161496226</c:v>
                </c:pt>
                <c:pt idx="77">
                  <c:v>1.9519332718087654</c:v>
                </c:pt>
                <c:pt idx="78">
                  <c:v>1.8759062901070263</c:v>
                </c:pt>
                <c:pt idx="79">
                  <c:v>1.8352706905513336</c:v>
                </c:pt>
                <c:pt idx="80">
                  <c:v>1.9224677269139285</c:v>
                </c:pt>
                <c:pt idx="81">
                  <c:v>2.0317492164742617</c:v>
                </c:pt>
                <c:pt idx="82">
                  <c:v>1.8847965070314048</c:v>
                </c:pt>
                <c:pt idx="83">
                  <c:v>2.0043865206782825</c:v>
                </c:pt>
                <c:pt idx="84">
                  <c:v>1.9516823573673054</c:v>
                </c:pt>
                <c:pt idx="85">
                  <c:v>1.8519724017567567</c:v>
                </c:pt>
                <c:pt idx="86">
                  <c:v>1.7853882467005651</c:v>
                </c:pt>
                <c:pt idx="87">
                  <c:v>1.7859032969973567</c:v>
                </c:pt>
                <c:pt idx="88">
                  <c:v>1.869063793637433</c:v>
                </c:pt>
                <c:pt idx="89">
                  <c:v>1.7171774255395948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859240"/>
        <c:axId val="216859632"/>
      </c:scatterChart>
      <c:valAx>
        <c:axId val="21685924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59632"/>
        <c:crosses val="autoZero"/>
        <c:crossBetween val="midCat"/>
      </c:valAx>
      <c:valAx>
        <c:axId val="216859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859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14.47000027</v>
      </c>
      <c r="C2">
        <v>0.6038</v>
      </c>
      <c r="D2">
        <v>661.66400146000001</v>
      </c>
      <c r="E2">
        <v>1.3744000199999999</v>
      </c>
      <c r="F2">
        <v>1121.33300781</v>
      </c>
      <c r="G2">
        <v>1.47109997</v>
      </c>
      <c r="H2">
        <v>949.68499756000006</v>
      </c>
      <c r="K2" s="2">
        <f>TREND(Calibration!$A$2:$A$4,Calibration!$B$2:$B$4,C2)</f>
        <v>394.36711478299469</v>
      </c>
      <c r="L2" s="2">
        <f>TREND(Calibration!$A$2:$A$4,Calibration!$C$2:$C$4,E2)</f>
        <v>533.83353955554503</v>
      </c>
      <c r="M2" s="2">
        <f>TREND(Calibration!$A$2:$A$4,Calibration!$D$2:$D$4,G2)</f>
        <v>555.11021894439568</v>
      </c>
      <c r="O2" s="2">
        <f>AVERAGE(K2:K409)</f>
        <v>400.93847364559991</v>
      </c>
    </row>
    <row r="3" spans="1:15" x14ac:dyDescent="0.25">
      <c r="A3">
        <v>5345</v>
      </c>
      <c r="B3">
        <v>14.62300014</v>
      </c>
      <c r="C3">
        <v>0.59399997999999998</v>
      </c>
      <c r="D3">
        <v>9.9000003020963209E+37</v>
      </c>
      <c r="E3">
        <v>1.64660001</v>
      </c>
      <c r="F3">
        <v>753.76300048999997</v>
      </c>
      <c r="G3">
        <v>1.4722000399999999</v>
      </c>
      <c r="H3">
        <v>9.9000003020963209E+37</v>
      </c>
      <c r="K3" s="2">
        <f>TREND(Calibration!$A$2:$A$4,Calibration!$B$2:$B$4,C3)</f>
        <v>388.31397554883767</v>
      </c>
      <c r="L3" s="2">
        <f>TREND(Calibration!$A$2:$A$4,Calibration!$C$2:$C$4,E3)</f>
        <v>643.63783909781841</v>
      </c>
      <c r="M3" s="2">
        <f>TREND(Calibration!$A$2:$A$4,Calibration!$D$2:$D$4,G3)</f>
        <v>555.56509544616642</v>
      </c>
    </row>
    <row r="4" spans="1:15" x14ac:dyDescent="0.25">
      <c r="A4">
        <v>10347</v>
      </c>
      <c r="B4">
        <v>14.74600029</v>
      </c>
      <c r="C4">
        <v>0.60699999000000004</v>
      </c>
      <c r="D4">
        <v>343.60400391000002</v>
      </c>
      <c r="E4">
        <v>1.5829000499999999</v>
      </c>
      <c r="F4">
        <v>1335.64904785</v>
      </c>
      <c r="G4">
        <v>1.4673000599999999</v>
      </c>
      <c r="H4">
        <v>994.89697265999996</v>
      </c>
      <c r="K4" s="2">
        <f>TREND(Calibration!$A$2:$A$4,Calibration!$B$2:$B$4,C4)</f>
        <v>396.34363983273033</v>
      </c>
      <c r="L4" s="2">
        <f>TREND(Calibration!$A$2:$A$4,Calibration!$C$2:$C$4,E4)</f>
        <v>617.94155053928159</v>
      </c>
      <c r="M4" s="2">
        <f>TREND(Calibration!$A$2:$A$4,Calibration!$D$2:$D$4,G4)</f>
        <v>553.53896459890518</v>
      </c>
    </row>
    <row r="5" spans="1:15" x14ac:dyDescent="0.25">
      <c r="A5">
        <v>15347</v>
      </c>
      <c r="B5">
        <v>14.62899971</v>
      </c>
      <c r="C5">
        <v>0.60110003000000001</v>
      </c>
      <c r="D5">
        <v>1116.5080566399999</v>
      </c>
      <c r="E5">
        <v>1.4996999499999999</v>
      </c>
      <c r="F5">
        <v>1009.4630127</v>
      </c>
      <c r="G5">
        <v>1.46510005</v>
      </c>
      <c r="H5">
        <v>1208.3149414100001</v>
      </c>
      <c r="K5" s="2">
        <f>TREND(Calibration!$A$2:$A$4,Calibration!$B$2:$B$4,C5)</f>
        <v>392.69943509070356</v>
      </c>
      <c r="L5" s="2">
        <f>TREND(Calibration!$A$2:$A$4,Calibration!$C$2:$C$4,E5)</f>
        <v>584.37898978258534</v>
      </c>
      <c r="M5" s="2">
        <f>TREND(Calibration!$A$2:$A$4,Calibration!$D$2:$D$4,G5)</f>
        <v>552.629265350075</v>
      </c>
    </row>
    <row r="6" spans="1:15" x14ac:dyDescent="0.25">
      <c r="A6">
        <v>20348</v>
      </c>
      <c r="B6">
        <v>14.489999770000001</v>
      </c>
      <c r="C6">
        <v>0.60320001999999995</v>
      </c>
      <c r="D6">
        <v>651.15502930000002</v>
      </c>
      <c r="E6">
        <v>1.60769999</v>
      </c>
      <c r="F6">
        <v>1345.2690429700001</v>
      </c>
      <c r="G6">
        <v>1.4630000599999999</v>
      </c>
      <c r="H6">
        <v>9.9000003020963209E+37</v>
      </c>
      <c r="K6" s="2">
        <f>TREND(Calibration!$A$2:$A$4,Calibration!$B$2:$B$4,C6)</f>
        <v>393.99652753136564</v>
      </c>
      <c r="L6" s="2">
        <f>TREND(Calibration!$A$2:$A$4,Calibration!$C$2:$C$4,E6)</f>
        <v>627.94573915218496</v>
      </c>
      <c r="M6" s="2">
        <f>TREND(Calibration!$A$2:$A$4,Calibration!$D$2:$D$4,G6)</f>
        <v>551.76092414910272</v>
      </c>
    </row>
    <row r="7" spans="1:15" x14ac:dyDescent="0.25">
      <c r="A7">
        <v>25351</v>
      </c>
      <c r="B7">
        <v>14.4090004</v>
      </c>
      <c r="C7">
        <v>0.59399997999999998</v>
      </c>
      <c r="D7">
        <v>562.02899170000001</v>
      </c>
      <c r="E7">
        <v>1.6066000499999999</v>
      </c>
      <c r="F7">
        <v>1315.1739502</v>
      </c>
      <c r="G7">
        <v>1.4619</v>
      </c>
      <c r="H7">
        <v>1132.02697754</v>
      </c>
      <c r="K7" s="2">
        <f>TREND(Calibration!$A$2:$A$4,Calibration!$B$2:$B$4,C7)</f>
        <v>388.31397554883767</v>
      </c>
      <c r="L7" s="2">
        <f>TREND(Calibration!$A$2:$A$4,Calibration!$C$2:$C$4,E7)</f>
        <v>627.50202811002612</v>
      </c>
      <c r="M7" s="2">
        <f>TREND(Calibration!$A$2:$A$4,Calibration!$D$2:$D$4,G7)</f>
        <v>551.30605178230985</v>
      </c>
    </row>
    <row r="8" spans="1:15" x14ac:dyDescent="0.25">
      <c r="A8">
        <v>30351</v>
      </c>
      <c r="B8">
        <v>14.29800034</v>
      </c>
      <c r="C8">
        <v>0.60159998999999997</v>
      </c>
      <c r="D8">
        <v>653.65502930000002</v>
      </c>
      <c r="E8">
        <v>1.5903999799999999</v>
      </c>
      <c r="F8">
        <v>9.9000003020963209E+37</v>
      </c>
      <c r="G8">
        <v>1.4678000200000001</v>
      </c>
      <c r="H8">
        <v>1230.5920410199999</v>
      </c>
      <c r="K8" s="2">
        <f>TREND(Calibration!$A$2:$A$4,Calibration!$B$2:$B$4,C8)</f>
        <v>393.00824338818757</v>
      </c>
      <c r="L8" s="2">
        <f>TREND(Calibration!$A$2:$A$4,Calibration!$C$2:$C$4,E8)</f>
        <v>620.9669898872628</v>
      </c>
      <c r="M8" s="2">
        <f>TREND(Calibration!$A$2:$A$4,Calibration!$D$2:$D$4,G8)</f>
        <v>553.74569694850607</v>
      </c>
    </row>
    <row r="9" spans="1:15" x14ac:dyDescent="0.25">
      <c r="A9">
        <v>35352</v>
      </c>
      <c r="B9">
        <v>14.18799973</v>
      </c>
      <c r="C9">
        <v>0.59890001999999998</v>
      </c>
      <c r="D9">
        <v>914.10198975000003</v>
      </c>
      <c r="E9">
        <v>1.8156000400000001</v>
      </c>
      <c r="F9">
        <v>9.9000003020963209E+37</v>
      </c>
      <c r="G9">
        <v>1.4623999599999999</v>
      </c>
      <c r="H9">
        <v>1236.61901855</v>
      </c>
      <c r="K9" s="2">
        <f>TREND(Calibration!$A$2:$A$4,Calibration!$B$2:$B$4,C9)</f>
        <v>391.34056369589644</v>
      </c>
      <c r="L9" s="2">
        <f>TREND(Calibration!$A$2:$A$4,Calibration!$C$2:$C$4,E9)</f>
        <v>711.81172079698081</v>
      </c>
      <c r="M9" s="2">
        <f>TREND(Calibration!$A$2:$A$4,Calibration!$D$2:$D$4,G9)</f>
        <v>551.51278413191051</v>
      </c>
    </row>
    <row r="10" spans="1:15" x14ac:dyDescent="0.25">
      <c r="A10">
        <v>40352</v>
      </c>
      <c r="B10">
        <v>14.15499973</v>
      </c>
      <c r="C10">
        <v>0.58050000999999996</v>
      </c>
      <c r="D10">
        <v>9.9000003020963209E+37</v>
      </c>
      <c r="E10">
        <v>2.0580999900000001</v>
      </c>
      <c r="F10">
        <v>812.95898437000005</v>
      </c>
      <c r="G10">
        <v>1.4576</v>
      </c>
      <c r="H10">
        <v>9.9000003020963209E+37</v>
      </c>
      <c r="K10" s="2">
        <f>TREND(Calibration!$A$2:$A$4,Calibration!$B$2:$B$4,C10)</f>
        <v>379.97550296746107</v>
      </c>
      <c r="L10" s="2">
        <f>TREND(Calibration!$A$2:$A$4,Calibration!$C$2:$C$4,E10)</f>
        <v>809.63515256413962</v>
      </c>
      <c r="M10" s="2">
        <f>TREND(Calibration!$A$2:$A$4,Calibration!$D$2:$D$4,G10)</f>
        <v>549.52801133250739</v>
      </c>
    </row>
    <row r="11" spans="1:15" x14ac:dyDescent="0.25">
      <c r="A11">
        <v>45353</v>
      </c>
      <c r="B11">
        <v>14.194000239999999</v>
      </c>
      <c r="C11">
        <v>0.58109999000000001</v>
      </c>
      <c r="D11">
        <v>971.90899658000001</v>
      </c>
      <c r="E11">
        <v>1.81830001</v>
      </c>
      <c r="F11">
        <v>707.04199218999997</v>
      </c>
      <c r="G11">
        <v>1.4543000500000001</v>
      </c>
      <c r="H11">
        <v>9.9000003020963209E+37</v>
      </c>
      <c r="K11" s="2">
        <f>TREND(Calibration!$A$2:$A$4,Calibration!$B$2:$B$4,C11)</f>
        <v>380.34609021909012</v>
      </c>
      <c r="L11" s="2">
        <f>TREND(Calibration!$A$2:$A$4,Calibration!$C$2:$C$4,E11)</f>
        <v>712.90087702595474</v>
      </c>
      <c r="M11" s="2">
        <f>TREND(Calibration!$A$2:$A$4,Calibration!$D$2:$D$4,G11)</f>
        <v>548.16348933661766</v>
      </c>
    </row>
    <row r="12" spans="1:15" x14ac:dyDescent="0.25">
      <c r="A12">
        <v>50353</v>
      </c>
      <c r="B12">
        <v>14.30500031</v>
      </c>
      <c r="C12">
        <v>0.59350002000000002</v>
      </c>
      <c r="D12">
        <v>800.46197510000002</v>
      </c>
      <c r="E12">
        <v>1.76859999</v>
      </c>
      <c r="F12">
        <v>914.34997558999999</v>
      </c>
      <c r="G12">
        <v>1.4645999700000001</v>
      </c>
      <c r="H12">
        <v>1033.9689941399999</v>
      </c>
      <c r="K12" s="2">
        <f>TREND(Calibration!$A$2:$A$4,Calibration!$B$2:$B$4,C12)</f>
        <v>388.00516725135373</v>
      </c>
      <c r="L12" s="2">
        <f>TREND(Calibration!$A$2:$A$4,Calibration!$C$2:$C$4,E12)</f>
        <v>692.85210375694408</v>
      </c>
      <c r="M12" s="2">
        <f>TREND(Calibration!$A$2:$A$4,Calibration!$D$2:$D$4,G12)</f>
        <v>552.4224833807408</v>
      </c>
    </row>
    <row r="13" spans="1:15" x14ac:dyDescent="0.25">
      <c r="A13">
        <v>55354</v>
      </c>
      <c r="B13">
        <v>14.42099953</v>
      </c>
      <c r="C13">
        <v>0.58429998000000005</v>
      </c>
      <c r="D13">
        <v>1168.45703125</v>
      </c>
      <c r="E13">
        <v>1.6833000199999999</v>
      </c>
      <c r="F13">
        <v>741.82397461000005</v>
      </c>
      <c r="G13">
        <v>1.46619999</v>
      </c>
      <c r="H13">
        <v>1352.4670410199999</v>
      </c>
      <c r="K13" s="2">
        <f>TREND(Calibration!$A$2:$A$4,Calibration!$B$2:$B$4,C13)</f>
        <v>382.32261526882576</v>
      </c>
      <c r="L13" s="2">
        <f>TREND(Calibration!$A$2:$A$4,Calibration!$C$2:$C$4,E13)</f>
        <v>658.44246451769595</v>
      </c>
      <c r="M13" s="2">
        <f>TREND(Calibration!$A$2:$A$4,Calibration!$D$2:$D$4,G13)</f>
        <v>553.08408809713444</v>
      </c>
    </row>
    <row r="14" spans="1:15" x14ac:dyDescent="0.25">
      <c r="A14">
        <v>60354</v>
      </c>
      <c r="B14">
        <v>14.42099953</v>
      </c>
      <c r="C14">
        <v>0.58859998000000002</v>
      </c>
      <c r="D14">
        <v>1259.3669433600001</v>
      </c>
      <c r="E14">
        <v>1.65900004</v>
      </c>
      <c r="F14">
        <v>673.63000488</v>
      </c>
      <c r="G14">
        <v>1.4673000599999999</v>
      </c>
      <c r="H14">
        <v>1174.29296875</v>
      </c>
      <c r="K14" s="2">
        <f>TREND(Calibration!$A$2:$A$4,Calibration!$B$2:$B$4,C14)</f>
        <v>384.97857910429497</v>
      </c>
      <c r="L14" s="2">
        <f>TREND(Calibration!$A$2:$A$4,Calibration!$C$2:$C$4,E14)</f>
        <v>648.63995760801072</v>
      </c>
      <c r="M14" s="2">
        <f>TREND(Calibration!$A$2:$A$4,Calibration!$D$2:$D$4,G14)</f>
        <v>553.53896459890518</v>
      </c>
    </row>
    <row r="15" spans="1:15" x14ac:dyDescent="0.25">
      <c r="A15">
        <v>65356</v>
      </c>
      <c r="B15">
        <v>14.399000170000001</v>
      </c>
      <c r="C15">
        <v>0.60110003000000001</v>
      </c>
      <c r="D15">
        <v>840.72802734000004</v>
      </c>
      <c r="E15">
        <v>1.63629997</v>
      </c>
      <c r="F15">
        <v>620.08398437000005</v>
      </c>
      <c r="G15">
        <v>1.46510005</v>
      </c>
      <c r="H15">
        <v>1306.6419677700001</v>
      </c>
      <c r="K15" s="2">
        <f>TREND(Calibration!$A$2:$A$4,Calibration!$B$2:$B$4,C15)</f>
        <v>392.69943509070356</v>
      </c>
      <c r="L15" s="2">
        <f>TREND(Calibration!$A$2:$A$4,Calibration!$C$2:$C$4,E15)</f>
        <v>639.48284747765933</v>
      </c>
      <c r="M15" s="2">
        <f>TREND(Calibration!$A$2:$A$4,Calibration!$D$2:$D$4,G15)</f>
        <v>552.629265350075</v>
      </c>
    </row>
    <row r="16" spans="1:15" x14ac:dyDescent="0.25">
      <c r="A16">
        <v>70355</v>
      </c>
      <c r="B16">
        <v>14.31099987</v>
      </c>
      <c r="C16">
        <v>0.58859998000000002</v>
      </c>
      <c r="D16">
        <v>9.9000003020963209E+37</v>
      </c>
      <c r="E16">
        <v>1.7383999800000001</v>
      </c>
      <c r="F16">
        <v>552.48101807</v>
      </c>
      <c r="G16">
        <v>1.4641</v>
      </c>
      <c r="H16">
        <v>9.9000003020963209E+37</v>
      </c>
      <c r="K16" s="2">
        <f>TREND(Calibration!$A$2:$A$4,Calibration!$B$2:$B$4,C16)</f>
        <v>384.97857910429497</v>
      </c>
      <c r="L16" s="2">
        <f>TREND(Calibration!$A$2:$A$4,Calibration!$C$2:$C$4,E16)</f>
        <v>680.6695502446546</v>
      </c>
      <c r="M16" s="2">
        <f>TREND(Calibration!$A$2:$A$4,Calibration!$D$2:$D$4,G16)</f>
        <v>552.21574689616227</v>
      </c>
    </row>
    <row r="17" spans="1:13" x14ac:dyDescent="0.25">
      <c r="A17">
        <v>75356</v>
      </c>
      <c r="B17">
        <v>14.274999619999999</v>
      </c>
      <c r="C17">
        <v>0.59030002000000004</v>
      </c>
      <c r="D17">
        <v>539.19097899999997</v>
      </c>
      <c r="E17">
        <v>1.8339999899999999</v>
      </c>
      <c r="F17">
        <v>1082.7960205100001</v>
      </c>
      <c r="G17">
        <v>1.46510005</v>
      </c>
      <c r="H17">
        <v>1035.3530273399999</v>
      </c>
      <c r="K17" s="2">
        <f>TREND(Calibration!$A$2:$A$4,Calibration!$B$2:$B$4,C17)</f>
        <v>386.02863602495802</v>
      </c>
      <c r="L17" s="2">
        <f>TREND(Calibration!$A$2:$A$4,Calibration!$C$2:$C$4,E17)</f>
        <v>719.2341811040618</v>
      </c>
      <c r="M17" s="2">
        <f>TREND(Calibration!$A$2:$A$4,Calibration!$D$2:$D$4,G17)</f>
        <v>552.629265350075</v>
      </c>
    </row>
    <row r="18" spans="1:13" x14ac:dyDescent="0.25">
      <c r="A18">
        <v>80369</v>
      </c>
      <c r="B18">
        <v>14.22399998</v>
      </c>
      <c r="C18">
        <v>0.59939998000000005</v>
      </c>
      <c r="D18">
        <v>724.57202147999999</v>
      </c>
      <c r="E18">
        <v>1.80480003</v>
      </c>
      <c r="F18">
        <v>1264.68200684</v>
      </c>
      <c r="G18">
        <v>1.4623999599999999</v>
      </c>
      <c r="H18">
        <v>9.9000003020963209E+37</v>
      </c>
      <c r="K18" s="2">
        <f>TREND(Calibration!$A$2:$A$4,Calibration!$B$2:$B$4,C18)</f>
        <v>391.6493719933805</v>
      </c>
      <c r="L18" s="2">
        <f>TREND(Calibration!$A$2:$A$4,Calibration!$C$2:$C$4,E18)</f>
        <v>707.45504343964672</v>
      </c>
      <c r="M18" s="2">
        <f>TREND(Calibration!$A$2:$A$4,Calibration!$D$2:$D$4,G18)</f>
        <v>551.51278413191051</v>
      </c>
    </row>
    <row r="19" spans="1:13" x14ac:dyDescent="0.25">
      <c r="A19">
        <v>85357</v>
      </c>
      <c r="B19">
        <v>14.10400009</v>
      </c>
      <c r="C19">
        <v>0.58810001999999995</v>
      </c>
      <c r="D19">
        <v>9.9000003020963209E+37</v>
      </c>
      <c r="E19">
        <v>1.79779994</v>
      </c>
      <c r="F19">
        <v>598.15698241999996</v>
      </c>
      <c r="G19">
        <v>1.45700002</v>
      </c>
      <c r="H19">
        <v>9.9000003020963209E+37</v>
      </c>
      <c r="K19" s="2">
        <f>TREND(Calibration!$A$2:$A$4,Calibration!$B$2:$B$4,C19)</f>
        <v>384.6697708068109</v>
      </c>
      <c r="L19" s="2">
        <f>TREND(Calibration!$A$2:$A$4,Calibration!$C$2:$C$4,E19)</f>
        <v>704.63123738740228</v>
      </c>
      <c r="M19" s="2">
        <f>TREND(Calibration!$A$2:$A$4,Calibration!$D$2:$D$4,G19)</f>
        <v>549.27992093504861</v>
      </c>
    </row>
    <row r="20" spans="1:13" x14ac:dyDescent="0.25">
      <c r="A20">
        <v>90356</v>
      </c>
      <c r="B20">
        <v>14.1590004</v>
      </c>
      <c r="C20">
        <v>0.58700001000000002</v>
      </c>
      <c r="D20">
        <v>974.21801758000004</v>
      </c>
      <c r="E20">
        <v>1.7811000299999999</v>
      </c>
      <c r="F20">
        <v>712.46002196999996</v>
      </c>
      <c r="G20">
        <v>1.44889998</v>
      </c>
      <c r="H20">
        <v>1297.61206055</v>
      </c>
      <c r="K20" s="2">
        <f>TREND(Calibration!$A$2:$A$4,Calibration!$B$2:$B$4,C20)</f>
        <v>383.99033202107739</v>
      </c>
      <c r="L20" s="2">
        <f>TREND(Calibration!$A$2:$A$4,Calibration!$C$2:$C$4,E20)</f>
        <v>697.89456586890219</v>
      </c>
      <c r="M20" s="2">
        <f>TREND(Calibration!$A$2:$A$4,Calibration!$D$2:$D$4,G20)</f>
        <v>545.93057238504446</v>
      </c>
    </row>
    <row r="21" spans="1:13" x14ac:dyDescent="0.25">
      <c r="A21">
        <v>95356</v>
      </c>
      <c r="B21">
        <v>14.291999819999999</v>
      </c>
      <c r="C21">
        <v>0.58109999000000001</v>
      </c>
      <c r="D21">
        <v>1318.7380371100001</v>
      </c>
      <c r="E21">
        <v>1.72920001</v>
      </c>
      <c r="F21">
        <v>399.85998534999999</v>
      </c>
      <c r="G21">
        <v>1.44410002</v>
      </c>
      <c r="H21">
        <v>9.9000003020963209E+37</v>
      </c>
      <c r="K21" s="2">
        <f>TREND(Calibration!$A$2:$A$4,Calibration!$B$2:$B$4,C21)</f>
        <v>380.34609021909012</v>
      </c>
      <c r="L21" s="2">
        <f>TREND(Calibration!$A$2:$A$4,Calibration!$C$2:$C$4,E21)</f>
        <v>676.95832210809249</v>
      </c>
      <c r="M21" s="2">
        <f>TREND(Calibration!$A$2:$A$4,Calibration!$D$2:$D$4,G21)</f>
        <v>543.94579958564123</v>
      </c>
    </row>
    <row r="22" spans="1:13" x14ac:dyDescent="0.25">
      <c r="A22">
        <v>100357</v>
      </c>
      <c r="B22">
        <v>14.440999980000001</v>
      </c>
      <c r="C22">
        <v>0.58759998999999996</v>
      </c>
      <c r="D22">
        <v>1140.9909668</v>
      </c>
      <c r="E22">
        <v>1.7924</v>
      </c>
      <c r="F22">
        <v>296.53799437999999</v>
      </c>
      <c r="G22">
        <v>1.44239998</v>
      </c>
      <c r="H22">
        <v>9.9000003020963209E+37</v>
      </c>
      <c r="K22" s="2">
        <f>TREND(Calibration!$A$2:$A$4,Calibration!$B$2:$B$4,C22)</f>
        <v>384.36091927270638</v>
      </c>
      <c r="L22" s="2">
        <f>TREND(Calibration!$A$2:$A$4,Calibration!$C$2:$C$4,E22)</f>
        <v>702.45292492945441</v>
      </c>
      <c r="M22" s="2">
        <f>TREND(Calibration!$A$2:$A$4,Calibration!$D$2:$D$4,G22)</f>
        <v>543.24283682138957</v>
      </c>
    </row>
    <row r="23" spans="1:13" x14ac:dyDescent="0.25">
      <c r="A23">
        <v>105357</v>
      </c>
      <c r="B23">
        <v>14.56700039</v>
      </c>
      <c r="C23">
        <v>0.58380001999999998</v>
      </c>
      <c r="D23">
        <v>1091.2189941399999</v>
      </c>
      <c r="E23">
        <v>1.86150002</v>
      </c>
      <c r="F23">
        <v>487.73599243000001</v>
      </c>
      <c r="G23">
        <v>1.4549000299999999</v>
      </c>
      <c r="H23">
        <v>9.9000003020963209E+37</v>
      </c>
      <c r="K23" s="2">
        <f>TREND(Calibration!$A$2:$A$4,Calibration!$B$2:$B$4,C23)</f>
        <v>382.01380697134175</v>
      </c>
      <c r="L23" s="2">
        <f>TREND(Calibration!$A$2:$A$4,Calibration!$C$2:$C$4,E23)</f>
        <v>730.32757435342046</v>
      </c>
      <c r="M23" s="2">
        <f>TREND(Calibration!$A$2:$A$4,Calibration!$D$2:$D$4,G23)</f>
        <v>548.41157973407633</v>
      </c>
    </row>
    <row r="24" spans="1:13" x14ac:dyDescent="0.25">
      <c r="A24">
        <v>110357</v>
      </c>
      <c r="B24">
        <v>14.55500031</v>
      </c>
      <c r="C24">
        <v>0.58969998000000001</v>
      </c>
      <c r="D24">
        <v>856.55297852000001</v>
      </c>
      <c r="E24">
        <v>1.8825999499999999</v>
      </c>
      <c r="F24">
        <v>576.53698729999996</v>
      </c>
      <c r="G24">
        <v>1.45700002</v>
      </c>
      <c r="H24">
        <v>9.9000003020963209E+37</v>
      </c>
      <c r="K24" s="2">
        <f>TREND(Calibration!$A$2:$A$4,Calibration!$B$2:$B$4,C24)</f>
        <v>385.65801171336847</v>
      </c>
      <c r="L24" s="2">
        <f>TREND(Calibration!$A$2:$A$4,Calibration!$C$2:$C$4,E24)</f>
        <v>738.83919492343227</v>
      </c>
      <c r="M24" s="2">
        <f>TREND(Calibration!$A$2:$A$4,Calibration!$D$2:$D$4,G24)</f>
        <v>549.27992093504861</v>
      </c>
    </row>
    <row r="25" spans="1:13" x14ac:dyDescent="0.25">
      <c r="A25">
        <v>115358</v>
      </c>
      <c r="B25">
        <v>14.463999749999999</v>
      </c>
      <c r="C25">
        <v>0.57620000999999998</v>
      </c>
      <c r="D25">
        <v>995.88500977000001</v>
      </c>
      <c r="E25">
        <v>1.8286000499999999</v>
      </c>
      <c r="F25">
        <v>670.91400146000001</v>
      </c>
      <c r="G25">
        <v>1.45809996</v>
      </c>
      <c r="H25">
        <v>9.9000003020963209E+37</v>
      </c>
      <c r="K25" s="2">
        <f>TREND(Calibration!$A$2:$A$4,Calibration!$B$2:$B$4,C25)</f>
        <v>377.31953913199186</v>
      </c>
      <c r="L25" s="2">
        <f>TREND(Calibration!$A$2:$A$4,Calibration!$C$2:$C$4,E25)</f>
        <v>717.05586864611382</v>
      </c>
      <c r="M25" s="2">
        <f>TREND(Calibration!$A$2:$A$4,Calibration!$D$2:$D$4,G25)</f>
        <v>549.73474368210805</v>
      </c>
    </row>
    <row r="26" spans="1:13" x14ac:dyDescent="0.25">
      <c r="A26">
        <v>120358</v>
      </c>
      <c r="B26">
        <v>14.321000099999999</v>
      </c>
      <c r="C26">
        <v>0.57620000999999998</v>
      </c>
      <c r="D26">
        <v>777.80798340000001</v>
      </c>
      <c r="E26">
        <v>1.72650003</v>
      </c>
      <c r="F26">
        <v>645.32098388999998</v>
      </c>
      <c r="G26">
        <v>1.4592000199999999</v>
      </c>
      <c r="H26">
        <v>9.9000003020963209E+37</v>
      </c>
      <c r="K26" s="2">
        <f>TREND(Calibration!$A$2:$A$4,Calibration!$B$2:$B$4,C26)</f>
        <v>377.31953913199186</v>
      </c>
      <c r="L26" s="2">
        <f>TREND(Calibration!$A$2:$A$4,Calibration!$C$2:$C$4,E26)</f>
        <v>675.86916184516178</v>
      </c>
      <c r="M26" s="2">
        <f>TREND(Calibration!$A$2:$A$4,Calibration!$D$2:$D$4,G26)</f>
        <v>550.18961604890103</v>
      </c>
    </row>
    <row r="27" spans="1:13" x14ac:dyDescent="0.25">
      <c r="A27">
        <v>125358</v>
      </c>
      <c r="B27">
        <v>14.20699978</v>
      </c>
      <c r="C27">
        <v>0.57349998000000002</v>
      </c>
      <c r="D27">
        <v>779.35998534999999</v>
      </c>
      <c r="E27">
        <v>1.8070000399999999</v>
      </c>
      <c r="F27">
        <v>560.06201171999999</v>
      </c>
      <c r="G27">
        <v>1.4613000199999999</v>
      </c>
      <c r="H27">
        <v>9.9000003020963209E+37</v>
      </c>
      <c r="K27" s="2">
        <f>TREND(Calibration!$A$2:$A$4,Calibration!$B$2:$B$4,C27)</f>
        <v>375.65182237974028</v>
      </c>
      <c r="L27" s="2">
        <f>TREND(Calibration!$A$2:$A$4,Calibration!$C$2:$C$4,E27)</f>
        <v>708.34251796540252</v>
      </c>
      <c r="M27" s="2">
        <f>TREND(Calibration!$A$2:$A$4,Calibration!$D$2:$D$4,G27)</f>
        <v>551.05796138485107</v>
      </c>
    </row>
    <row r="28" spans="1:13" x14ac:dyDescent="0.25">
      <c r="A28">
        <v>130358</v>
      </c>
      <c r="B28">
        <v>14.10999966</v>
      </c>
      <c r="C28">
        <v>0.57029998000000004</v>
      </c>
      <c r="D28">
        <v>718.14001465000001</v>
      </c>
      <c r="E28">
        <v>1.8707</v>
      </c>
      <c r="F28">
        <v>642.77600098000005</v>
      </c>
      <c r="G28">
        <v>1.4678000200000001</v>
      </c>
      <c r="H28">
        <v>9.9000003020963209E+37</v>
      </c>
      <c r="K28" s="2">
        <f>TREND(Calibration!$A$2:$A$4,Calibration!$B$2:$B$4,C28)</f>
        <v>373.67529115334457</v>
      </c>
      <c r="L28" s="2">
        <f>TREND(Calibration!$A$2:$A$4,Calibration!$C$2:$C$4,E28)</f>
        <v>734.03880652393946</v>
      </c>
      <c r="M28" s="2">
        <f>TREND(Calibration!$A$2:$A$4,Calibration!$D$2:$D$4,G28)</f>
        <v>553.74569694850607</v>
      </c>
    </row>
    <row r="29" spans="1:13" x14ac:dyDescent="0.25">
      <c r="A29">
        <v>135358</v>
      </c>
      <c r="B29">
        <v>14.03499985</v>
      </c>
      <c r="C29">
        <v>0.57459998000000001</v>
      </c>
      <c r="D29">
        <v>626.96801758000004</v>
      </c>
      <c r="E29">
        <v>1.8733999699999999</v>
      </c>
      <c r="F29">
        <v>628.75402831999997</v>
      </c>
      <c r="G29">
        <v>1.47000003</v>
      </c>
      <c r="H29">
        <v>9.9000003020963209E+37</v>
      </c>
      <c r="K29" s="2">
        <f>TREND(Calibration!$A$2:$A$4,Calibration!$B$2:$B$4,C29)</f>
        <v>376.33125498881378</v>
      </c>
      <c r="L29" s="2">
        <f>TREND(Calibration!$A$2:$A$4,Calibration!$C$2:$C$4,E29)</f>
        <v>735.12796275291339</v>
      </c>
      <c r="M29" s="2">
        <f>TREND(Calibration!$A$2:$A$4,Calibration!$D$2:$D$4,G29)</f>
        <v>554.65539619733624</v>
      </c>
    </row>
    <row r="30" spans="1:13" x14ac:dyDescent="0.25">
      <c r="A30">
        <v>140369</v>
      </c>
      <c r="B30">
        <v>14.126000400000001</v>
      </c>
      <c r="C30">
        <v>0.57300001</v>
      </c>
      <c r="D30">
        <v>488.43600464000002</v>
      </c>
      <c r="E30">
        <v>1.80910003</v>
      </c>
      <c r="F30">
        <v>9.9000003020963209E+37</v>
      </c>
      <c r="G30">
        <v>1.47860003</v>
      </c>
      <c r="H30">
        <v>1197.86901855</v>
      </c>
      <c r="K30" s="2">
        <f>TREND(Calibration!$A$2:$A$4,Calibration!$B$2:$B$4,C30)</f>
        <v>375.34300790559615</v>
      </c>
      <c r="L30" s="2">
        <f>TREND(Calibration!$A$2:$A$4,Calibration!$C$2:$C$4,E30)</f>
        <v>709.18964485543586</v>
      </c>
      <c r="M30" s="2">
        <f>TREND(Calibration!$A$2:$A$4,Calibration!$D$2:$D$4,G30)</f>
        <v>558.21147709694105</v>
      </c>
    </row>
    <row r="31" spans="1:13" x14ac:dyDescent="0.25">
      <c r="A31">
        <v>145359</v>
      </c>
      <c r="B31">
        <v>14.29800034</v>
      </c>
      <c r="C31">
        <v>0.58270001000000005</v>
      </c>
      <c r="D31">
        <v>836.24200439000003</v>
      </c>
      <c r="E31">
        <v>1.8085999500000001</v>
      </c>
      <c r="F31">
        <v>1276.94104004</v>
      </c>
      <c r="G31">
        <v>1.47000003</v>
      </c>
      <c r="H31">
        <v>1067.7800293</v>
      </c>
      <c r="K31" s="2">
        <f>TREND(Calibration!$A$2:$A$4,Calibration!$B$2:$B$4,C31)</f>
        <v>381.33436818560818</v>
      </c>
      <c r="L31" s="2">
        <f>TREND(Calibration!$A$2:$A$4,Calibration!$C$2:$C$4,E31)</f>
        <v>708.98791474473637</v>
      </c>
      <c r="M31" s="2">
        <f>TREND(Calibration!$A$2:$A$4,Calibration!$D$2:$D$4,G31)</f>
        <v>554.65539619733624</v>
      </c>
    </row>
    <row r="32" spans="1:13" x14ac:dyDescent="0.25">
      <c r="A32">
        <v>150359</v>
      </c>
      <c r="B32">
        <v>14.46700001</v>
      </c>
      <c r="C32">
        <v>0.59240000999999998</v>
      </c>
      <c r="D32">
        <v>1108.3380127</v>
      </c>
      <c r="E32">
        <v>1.8495999599999999</v>
      </c>
      <c r="F32">
        <v>1100.7430419899999</v>
      </c>
      <c r="G32">
        <v>1.4673000599999999</v>
      </c>
      <c r="H32">
        <v>9.9000003020963209E+37</v>
      </c>
      <c r="K32" s="2">
        <f>TREND(Calibration!$A$2:$A$4,Calibration!$B$2:$B$4,C32)</f>
        <v>387.3257284656201</v>
      </c>
      <c r="L32" s="2">
        <f>TREND(Calibration!$A$2:$A$4,Calibration!$C$2:$C$4,E32)</f>
        <v>725.52714158040305</v>
      </c>
      <c r="M32" s="2">
        <f>TREND(Calibration!$A$2:$A$4,Calibration!$D$2:$D$4,G32)</f>
        <v>553.53896459890518</v>
      </c>
    </row>
    <row r="33" spans="1:13" x14ac:dyDescent="0.25">
      <c r="A33">
        <v>155359</v>
      </c>
      <c r="B33">
        <v>14.631999970000001</v>
      </c>
      <c r="C33">
        <v>0.59079999000000005</v>
      </c>
      <c r="D33">
        <v>926.03900146000001</v>
      </c>
      <c r="E33">
        <v>1.8372000500000001</v>
      </c>
      <c r="F33">
        <v>9.9000003020963209E+37</v>
      </c>
      <c r="G33">
        <v>1.4630000599999999</v>
      </c>
      <c r="H33">
        <v>9.9000003020963209E+37</v>
      </c>
      <c r="K33" s="2">
        <f>TREND(Calibration!$A$2:$A$4,Calibration!$B$2:$B$4,C33)</f>
        <v>386.33745049910209</v>
      </c>
      <c r="L33" s="2">
        <f>TREND(Calibration!$A$2:$A$4,Calibration!$C$2:$C$4,E33)</f>
        <v>720.52507147769211</v>
      </c>
      <c r="M33" s="2">
        <f>TREND(Calibration!$A$2:$A$4,Calibration!$D$2:$D$4,G33)</f>
        <v>551.76092414910272</v>
      </c>
    </row>
    <row r="34" spans="1:13" x14ac:dyDescent="0.25">
      <c r="A34">
        <v>160359</v>
      </c>
      <c r="B34">
        <v>14.684000019999999</v>
      </c>
      <c r="C34">
        <v>0.58859998000000002</v>
      </c>
      <c r="D34">
        <v>616.69299316000001</v>
      </c>
      <c r="E34">
        <v>1.8642000000000001</v>
      </c>
      <c r="F34">
        <v>9.9000003020963209E+37</v>
      </c>
      <c r="G34">
        <v>1.4586000400000001</v>
      </c>
      <c r="H34">
        <v>9.9000003020963209E+37</v>
      </c>
      <c r="K34" s="2">
        <f>TREND(Calibration!$A$2:$A$4,Calibration!$B$2:$B$4,C34)</f>
        <v>384.97857910429497</v>
      </c>
      <c r="L34" s="2">
        <f>TREND(Calibration!$A$2:$A$4,Calibration!$C$2:$C$4,E34)</f>
        <v>731.41673461635128</v>
      </c>
      <c r="M34" s="2">
        <f>TREND(Calibration!$A$2:$A$4,Calibration!$D$2:$D$4,G34)</f>
        <v>549.94152565144236</v>
      </c>
    </row>
    <row r="35" spans="1:13" x14ac:dyDescent="0.25">
      <c r="A35">
        <v>165359</v>
      </c>
      <c r="B35">
        <v>14.597000120000001</v>
      </c>
      <c r="C35">
        <v>0.58920002000000005</v>
      </c>
      <c r="D35">
        <v>844.24200439000003</v>
      </c>
      <c r="E35">
        <v>1.7924</v>
      </c>
      <c r="F35">
        <v>1232.7220459</v>
      </c>
      <c r="G35">
        <v>1.4641</v>
      </c>
      <c r="H35">
        <v>1152.3800048799999</v>
      </c>
      <c r="K35" s="2">
        <f>TREND(Calibration!$A$2:$A$4,Calibration!$B$2:$B$4,C35)</f>
        <v>385.34920341588452</v>
      </c>
      <c r="L35" s="2">
        <f>TREND(Calibration!$A$2:$A$4,Calibration!$C$2:$C$4,E35)</f>
        <v>702.45292492945441</v>
      </c>
      <c r="M35" s="2">
        <f>TREND(Calibration!$A$2:$A$4,Calibration!$D$2:$D$4,G35)</f>
        <v>552.21574689616227</v>
      </c>
    </row>
    <row r="36" spans="1:13" x14ac:dyDescent="0.25">
      <c r="A36">
        <v>170360</v>
      </c>
      <c r="B36">
        <v>14.446999549999999</v>
      </c>
      <c r="C36">
        <v>0.60320001999999995</v>
      </c>
      <c r="D36">
        <v>732.36499022999999</v>
      </c>
      <c r="E36">
        <v>1.8560999600000001</v>
      </c>
      <c r="F36">
        <v>1300.72595215</v>
      </c>
      <c r="G36">
        <v>1.47109997</v>
      </c>
      <c r="H36">
        <v>1257.79394531</v>
      </c>
      <c r="K36" s="2">
        <f>TREND(Calibration!$A$2:$A$4,Calibration!$B$2:$B$4,C36)</f>
        <v>393.99652753136564</v>
      </c>
      <c r="L36" s="2">
        <f>TREND(Calibration!$A$2:$A$4,Calibration!$C$2:$C$4,E36)</f>
        <v>728.14921348799123</v>
      </c>
      <c r="M36" s="2">
        <f>TREND(Calibration!$A$2:$A$4,Calibration!$D$2:$D$4,G36)</f>
        <v>555.11021894439568</v>
      </c>
    </row>
    <row r="37" spans="1:13" x14ac:dyDescent="0.25">
      <c r="A37">
        <v>175360</v>
      </c>
      <c r="B37">
        <v>14.321000099999999</v>
      </c>
      <c r="C37">
        <v>0.59570003000000005</v>
      </c>
      <c r="D37">
        <v>966.00201416000004</v>
      </c>
      <c r="E37">
        <v>1.8085999500000001</v>
      </c>
      <c r="F37">
        <v>9.9000003020963209E+37</v>
      </c>
      <c r="G37">
        <v>1.4694999500000001</v>
      </c>
      <c r="H37">
        <v>1274.58300781</v>
      </c>
      <c r="K37" s="2">
        <f>TREND(Calibration!$A$2:$A$4,Calibration!$B$2:$B$4,C37)</f>
        <v>389.36403864616085</v>
      </c>
      <c r="L37" s="2">
        <f>TREND(Calibration!$A$2:$A$4,Calibration!$C$2:$C$4,E37)</f>
        <v>708.98791474473637</v>
      </c>
      <c r="M37" s="2">
        <f>TREND(Calibration!$A$2:$A$4,Calibration!$D$2:$D$4,G37)</f>
        <v>554.44861422800204</v>
      </c>
    </row>
    <row r="38" spans="1:13" x14ac:dyDescent="0.25">
      <c r="A38">
        <v>180361</v>
      </c>
      <c r="B38">
        <v>14.19799995</v>
      </c>
      <c r="C38">
        <v>0.59619999000000001</v>
      </c>
      <c r="D38">
        <v>1055.0090332</v>
      </c>
      <c r="E38">
        <v>1.9598</v>
      </c>
      <c r="F38">
        <v>1135.2779541</v>
      </c>
      <c r="G38">
        <v>1.4759000499999999</v>
      </c>
      <c r="H38">
        <v>1369.9589843700001</v>
      </c>
      <c r="K38" s="2">
        <f>TREND(Calibration!$A$2:$A$4,Calibration!$B$2:$B$4,C38)</f>
        <v>389.67284694364486</v>
      </c>
      <c r="L38" s="2">
        <f>TREND(Calibration!$A$2:$A$4,Calibration!$C$2:$C$4,E38)</f>
        <v>769.9813614418016</v>
      </c>
      <c r="M38" s="2">
        <f>TREND(Calibration!$A$2:$A$4,Calibration!$D$2:$D$4,G38)</f>
        <v>557.09504136353235</v>
      </c>
    </row>
    <row r="39" spans="1:13" x14ac:dyDescent="0.25">
      <c r="A39">
        <v>185360</v>
      </c>
      <c r="B39">
        <v>14.15499973</v>
      </c>
      <c r="C39">
        <v>0.59729999</v>
      </c>
      <c r="D39">
        <v>1026.9610595700001</v>
      </c>
      <c r="E39">
        <v>1.9436000600000001</v>
      </c>
      <c r="F39">
        <v>1360.8189697299999</v>
      </c>
      <c r="G39">
        <v>1.4759000499999999</v>
      </c>
      <c r="H39">
        <v>1227.6319580100001</v>
      </c>
      <c r="K39" s="2">
        <f>TREND(Calibration!$A$2:$A$4,Calibration!$B$2:$B$4,C39)</f>
        <v>390.35227955271836</v>
      </c>
      <c r="L39" s="2">
        <f>TREND(Calibration!$A$2:$A$4,Calibration!$C$2:$C$4,E39)</f>
        <v>763.44637566047652</v>
      </c>
      <c r="M39" s="2">
        <f>TREND(Calibration!$A$2:$A$4,Calibration!$D$2:$D$4,G39)</f>
        <v>557.09504136353235</v>
      </c>
    </row>
    <row r="40" spans="1:13" x14ac:dyDescent="0.25">
      <c r="A40">
        <v>190360</v>
      </c>
      <c r="B40">
        <v>14.20100021</v>
      </c>
      <c r="C40">
        <v>0.58859998000000002</v>
      </c>
      <c r="D40">
        <v>1357.1569824200001</v>
      </c>
      <c r="E40">
        <v>1.9436000600000001</v>
      </c>
      <c r="F40">
        <v>730.52197265999996</v>
      </c>
      <c r="G40">
        <v>1.47860003</v>
      </c>
      <c r="H40">
        <v>9.9000003020963209E+37</v>
      </c>
      <c r="K40" s="2">
        <f>TREND(Calibration!$A$2:$A$4,Calibration!$B$2:$B$4,C40)</f>
        <v>384.97857910429497</v>
      </c>
      <c r="L40" s="2">
        <f>TREND(Calibration!$A$2:$A$4,Calibration!$C$2:$C$4,E40)</f>
        <v>763.44637566047652</v>
      </c>
      <c r="M40" s="2">
        <f>TREND(Calibration!$A$2:$A$4,Calibration!$D$2:$D$4,G40)</f>
        <v>558.21147709694105</v>
      </c>
    </row>
    <row r="41" spans="1:13" x14ac:dyDescent="0.25">
      <c r="A41">
        <v>195360</v>
      </c>
      <c r="B41">
        <v>14.28199959</v>
      </c>
      <c r="C41">
        <v>0.59130000999999999</v>
      </c>
      <c r="D41">
        <v>981.09100341999999</v>
      </c>
      <c r="E41">
        <v>1.8896000399999999</v>
      </c>
      <c r="F41">
        <v>649.62402343999997</v>
      </c>
      <c r="G41">
        <v>1.4851000299999999</v>
      </c>
      <c r="H41">
        <v>9.9000003020963209E+37</v>
      </c>
      <c r="K41" s="2">
        <f>TREND(Calibration!$A$2:$A$4,Calibration!$B$2:$B$4,C41)</f>
        <v>386.64629585654654</v>
      </c>
      <c r="L41" s="2">
        <f>TREND(Calibration!$A$2:$A$4,Calibration!$C$2:$C$4,E41)</f>
        <v>741.66300097567671</v>
      </c>
      <c r="M41" s="2">
        <f>TREND(Calibration!$A$2:$A$4,Calibration!$D$2:$D$4,G41)</f>
        <v>560.89921266059594</v>
      </c>
    </row>
    <row r="42" spans="1:13" x14ac:dyDescent="0.25">
      <c r="A42">
        <v>200360</v>
      </c>
      <c r="B42">
        <v>14.369999890000001</v>
      </c>
      <c r="C42">
        <v>0.58270001000000005</v>
      </c>
      <c r="D42">
        <v>1077.625</v>
      </c>
      <c r="E42">
        <v>1.94949996</v>
      </c>
      <c r="F42">
        <v>724.75299071999996</v>
      </c>
      <c r="G42">
        <v>1.4878</v>
      </c>
      <c r="H42">
        <v>9.9000003020963209E+37</v>
      </c>
      <c r="K42" s="2">
        <f>TREND(Calibration!$A$2:$A$4,Calibration!$B$2:$B$4,C42)</f>
        <v>381.33436818560818</v>
      </c>
      <c r="L42" s="2">
        <f>TREND(Calibration!$A$2:$A$4,Calibration!$C$2:$C$4,E42)</f>
        <v>765.82636982164252</v>
      </c>
      <c r="M42" s="2">
        <f>TREND(Calibration!$A$2:$A$4,Calibration!$D$2:$D$4,G42)</f>
        <v>562.015644259027</v>
      </c>
    </row>
    <row r="43" spans="1:13" x14ac:dyDescent="0.25">
      <c r="A43">
        <v>205360</v>
      </c>
      <c r="B43">
        <v>14.45100021</v>
      </c>
      <c r="C43">
        <v>0.59030002000000004</v>
      </c>
      <c r="D43">
        <v>1049.3489990200001</v>
      </c>
      <c r="E43">
        <v>1.9220000500000001</v>
      </c>
      <c r="F43">
        <v>968.42999268000005</v>
      </c>
      <c r="G43">
        <v>1.48670006</v>
      </c>
      <c r="H43">
        <v>9.9000003020963209E+37</v>
      </c>
      <c r="K43" s="2">
        <f>TREND(Calibration!$A$2:$A$4,Calibration!$B$2:$B$4,C43)</f>
        <v>386.02863602495802</v>
      </c>
      <c r="L43" s="2">
        <f>TREND(Calibration!$A$2:$A$4,Calibration!$C$2:$C$4,E43)</f>
        <v>754.73302497976522</v>
      </c>
      <c r="M43" s="2">
        <f>TREND(Calibration!$A$2:$A$4,Calibration!$D$2:$D$4,G43)</f>
        <v>561.56082151196745</v>
      </c>
    </row>
    <row r="44" spans="1:13" x14ac:dyDescent="0.25">
      <c r="A44">
        <v>210360</v>
      </c>
      <c r="B44">
        <v>14.40499973</v>
      </c>
      <c r="C44">
        <v>0.58270001000000005</v>
      </c>
      <c r="D44">
        <v>1232.15197754</v>
      </c>
      <c r="E44">
        <v>1.86370003</v>
      </c>
      <c r="F44">
        <v>930.78399658000001</v>
      </c>
      <c r="G44">
        <v>1.4808000299999999</v>
      </c>
      <c r="H44">
        <v>1074.8270263700001</v>
      </c>
      <c r="K44" s="2">
        <f>TREND(Calibration!$A$2:$A$4,Calibration!$B$2:$B$4,C44)</f>
        <v>381.33436818560818</v>
      </c>
      <c r="L44" s="2">
        <f>TREND(Calibration!$A$2:$A$4,Calibration!$C$2:$C$4,E44)</f>
        <v>731.21504887917638</v>
      </c>
      <c r="M44" s="2">
        <f>TREND(Calibration!$A$2:$A$4,Calibration!$D$2:$D$4,G44)</f>
        <v>559.12117221079347</v>
      </c>
    </row>
    <row r="45" spans="1:13" x14ac:dyDescent="0.25">
      <c r="A45">
        <v>215361</v>
      </c>
      <c r="B45">
        <v>14.30500031</v>
      </c>
      <c r="C45">
        <v>0.57300001</v>
      </c>
      <c r="D45">
        <v>1187.5169677700001</v>
      </c>
      <c r="E45">
        <v>1.90310001</v>
      </c>
      <c r="F45">
        <v>559.64801024999997</v>
      </c>
      <c r="G45">
        <v>1.4883999800000001</v>
      </c>
      <c r="H45">
        <v>9.9000003020963209E+37</v>
      </c>
      <c r="K45" s="2">
        <f>TREND(Calibration!$A$2:$A$4,Calibration!$B$2:$B$4,C45)</f>
        <v>375.34300790559615</v>
      </c>
      <c r="L45" s="2">
        <f>TREND(Calibration!$A$2:$A$4,Calibration!$C$2:$C$4,E45)</f>
        <v>747.10883052802785</v>
      </c>
      <c r="M45" s="2">
        <f>TREND(Calibration!$A$2:$A$4,Calibration!$D$2:$D$4,G45)</f>
        <v>562.26373465648567</v>
      </c>
    </row>
    <row r="46" spans="1:13" x14ac:dyDescent="0.25">
      <c r="A46">
        <v>220360</v>
      </c>
      <c r="B46">
        <v>14.22399998</v>
      </c>
      <c r="C46">
        <v>0.57080001000000002</v>
      </c>
      <c r="D46">
        <v>1137.8449707</v>
      </c>
      <c r="E46">
        <v>1.8825999499999999</v>
      </c>
      <c r="F46">
        <v>780.09002685999997</v>
      </c>
      <c r="G46">
        <v>1.4900000099999999</v>
      </c>
      <c r="H46">
        <v>1335.0710449200001</v>
      </c>
      <c r="K46" s="2">
        <f>TREND(Calibration!$A$2:$A$4,Calibration!$B$2:$B$4,C46)</f>
        <v>373.98414268744915</v>
      </c>
      <c r="L46" s="2">
        <f>TREND(Calibration!$A$2:$A$4,Calibration!$C$2:$C$4,E46)</f>
        <v>738.83919492343227</v>
      </c>
      <c r="M46" s="2">
        <f>TREND(Calibration!$A$2:$A$4,Calibration!$D$2:$D$4,G46)</f>
        <v>562.92534350785718</v>
      </c>
    </row>
    <row r="47" spans="1:13" x14ac:dyDescent="0.25">
      <c r="A47">
        <v>225361</v>
      </c>
      <c r="B47">
        <v>14.126000400000001</v>
      </c>
      <c r="C47">
        <v>0.57410002000000004</v>
      </c>
      <c r="D47">
        <v>1244.20996094</v>
      </c>
      <c r="E47">
        <v>1.8339999899999999</v>
      </c>
      <c r="F47">
        <v>397.31100464000002</v>
      </c>
      <c r="G47">
        <v>1.48029995</v>
      </c>
      <c r="H47">
        <v>9.9000003020963209E+37</v>
      </c>
      <c r="K47" s="2">
        <f>TREND(Calibration!$A$2:$A$4,Calibration!$B$2:$B$4,C47)</f>
        <v>376.02244669132978</v>
      </c>
      <c r="L47" s="2">
        <f>TREND(Calibration!$A$2:$A$4,Calibration!$C$2:$C$4,E47)</f>
        <v>719.2341811040618</v>
      </c>
      <c r="M47" s="2">
        <f>TREND(Calibration!$A$2:$A$4,Calibration!$D$2:$D$4,G47)</f>
        <v>558.91439024145927</v>
      </c>
    </row>
    <row r="48" spans="1:13" x14ac:dyDescent="0.25">
      <c r="A48">
        <v>230361</v>
      </c>
      <c r="B48">
        <v>14.126000400000001</v>
      </c>
      <c r="C48">
        <v>0.57730000999999997</v>
      </c>
      <c r="D48">
        <v>1126.30700684</v>
      </c>
      <c r="E48">
        <v>1.8707</v>
      </c>
      <c r="F48">
        <v>806.08099364999998</v>
      </c>
      <c r="G48">
        <v>1.4813000000000001</v>
      </c>
      <c r="H48">
        <v>1250.24902344</v>
      </c>
      <c r="K48" s="2">
        <f>TREND(Calibration!$A$2:$A$4,Calibration!$B$2:$B$4,C48)</f>
        <v>377.99897174106536</v>
      </c>
      <c r="L48" s="2">
        <f>TREND(Calibration!$A$2:$A$4,Calibration!$C$2:$C$4,E48)</f>
        <v>734.03880652393946</v>
      </c>
      <c r="M48" s="2">
        <f>TREND(Calibration!$A$2:$A$4,Calibration!$D$2:$D$4,G48)</f>
        <v>559.32790869537212</v>
      </c>
    </row>
    <row r="49" spans="1:13" x14ac:dyDescent="0.25">
      <c r="A49">
        <v>235360</v>
      </c>
      <c r="B49">
        <v>14.18799973</v>
      </c>
      <c r="C49">
        <v>0.57679999000000004</v>
      </c>
      <c r="D49">
        <v>1038.1560058600001</v>
      </c>
      <c r="E49">
        <v>1.9883999800000001</v>
      </c>
      <c r="F49">
        <v>997.04302978999999</v>
      </c>
      <c r="G49">
        <v>1.4823999400000001</v>
      </c>
      <c r="H49">
        <v>9.9000003020963209E+37</v>
      </c>
      <c r="K49" s="2">
        <f>TREND(Calibration!$A$2:$A$4,Calibration!$B$2:$B$4,C49)</f>
        <v>377.69012638362091</v>
      </c>
      <c r="L49" s="2">
        <f>TREND(Calibration!$A$2:$A$4,Calibration!$C$2:$C$4,E49)</f>
        <v>781.51846976727597</v>
      </c>
      <c r="M49" s="2">
        <f>TREND(Calibration!$A$2:$A$4,Calibration!$D$2:$D$4,G49)</f>
        <v>559.78273144243155</v>
      </c>
    </row>
    <row r="50" spans="1:13" x14ac:dyDescent="0.25">
      <c r="A50">
        <v>240361</v>
      </c>
      <c r="B50">
        <v>14.26599979</v>
      </c>
      <c r="C50">
        <v>0.57779997999999999</v>
      </c>
      <c r="D50">
        <v>9.9000003020963209E+37</v>
      </c>
      <c r="E50">
        <v>1.8448</v>
      </c>
      <c r="F50">
        <v>686.04400635000002</v>
      </c>
      <c r="G50">
        <v>1.4883999800000001</v>
      </c>
      <c r="H50">
        <v>1193.44799805</v>
      </c>
      <c r="K50" s="2">
        <f>TREND(Calibration!$A$2:$A$4,Calibration!$B$2:$B$4,C50)</f>
        <v>378.30778621520949</v>
      </c>
      <c r="L50" s="2">
        <f>TREND(Calibration!$A$2:$A$4,Calibration!$C$2:$C$4,E50)</f>
        <v>723.59085846139578</v>
      </c>
      <c r="M50" s="2">
        <f>TREND(Calibration!$A$2:$A$4,Calibration!$D$2:$D$4,G50)</f>
        <v>562.26373465648567</v>
      </c>
    </row>
    <row r="51" spans="1:13" x14ac:dyDescent="0.25">
      <c r="A51">
        <v>245360</v>
      </c>
      <c r="B51">
        <v>14.34500027</v>
      </c>
      <c r="C51">
        <v>0.58490001999999996</v>
      </c>
      <c r="D51">
        <v>954.98199463000003</v>
      </c>
      <c r="E51">
        <v>1.98459995</v>
      </c>
      <c r="F51">
        <v>1069.83496094</v>
      </c>
      <c r="G51">
        <v>1.48670006</v>
      </c>
      <c r="H51">
        <v>1236.6440429700001</v>
      </c>
      <c r="K51" s="2">
        <f>TREND(Calibration!$A$2:$A$4,Calibration!$B$2:$B$4,C51)</f>
        <v>382.69323958041525</v>
      </c>
      <c r="L51" s="2">
        <f>TREND(Calibration!$A$2:$A$4,Calibration!$C$2:$C$4,E51)</f>
        <v>779.98555408866184</v>
      </c>
      <c r="M51" s="2">
        <f>TREND(Calibration!$A$2:$A$4,Calibration!$D$2:$D$4,G51)</f>
        <v>561.56082151196745</v>
      </c>
    </row>
    <row r="52" spans="1:13" x14ac:dyDescent="0.25">
      <c r="A52">
        <v>250360</v>
      </c>
      <c r="B52">
        <v>14.336000439999999</v>
      </c>
      <c r="C52">
        <v>0.58319997999999995</v>
      </c>
      <c r="D52">
        <v>9.9000003020963209E+37</v>
      </c>
      <c r="E52">
        <v>2.00900006</v>
      </c>
      <c r="F52">
        <v>475.05899047999998</v>
      </c>
      <c r="G52">
        <v>1.48459995</v>
      </c>
      <c r="H52">
        <v>9.9000003020963209E+37</v>
      </c>
      <c r="K52" s="2">
        <f>TREND(Calibration!$A$2:$A$4,Calibration!$B$2:$B$4,C52)</f>
        <v>381.6431826597522</v>
      </c>
      <c r="L52" s="2">
        <f>TREND(Calibration!$A$2:$A$4,Calibration!$C$2:$C$4,E52)</f>
        <v>789.82845300759425</v>
      </c>
      <c r="M52" s="2">
        <f>TREND(Calibration!$A$2:$A$4,Calibration!$D$2:$D$4,G52)</f>
        <v>560.69243069126173</v>
      </c>
    </row>
    <row r="53" spans="1:13" x14ac:dyDescent="0.25">
      <c r="A53">
        <v>255361</v>
      </c>
      <c r="B53">
        <v>14.33199978</v>
      </c>
      <c r="C53">
        <v>0.57889997999999998</v>
      </c>
      <c r="D53">
        <v>759.75097656000003</v>
      </c>
      <c r="E53">
        <v>1.9722000399999999</v>
      </c>
      <c r="F53">
        <v>770.84997558999999</v>
      </c>
      <c r="G53">
        <v>1.4823999400000001</v>
      </c>
      <c r="H53">
        <v>1296.1040039100001</v>
      </c>
      <c r="K53" s="2">
        <f>TREND(Calibration!$A$2:$A$4,Calibration!$B$2:$B$4,C53)</f>
        <v>378.98721882428299</v>
      </c>
      <c r="L53" s="2">
        <f>TREND(Calibration!$A$2:$A$4,Calibration!$C$2:$C$4,E53)</f>
        <v>774.98348398595078</v>
      </c>
      <c r="M53" s="2">
        <f>TREND(Calibration!$A$2:$A$4,Calibration!$D$2:$D$4,G53)</f>
        <v>559.78273144243155</v>
      </c>
    </row>
    <row r="54" spans="1:13" x14ac:dyDescent="0.25">
      <c r="A54">
        <v>260360</v>
      </c>
      <c r="B54">
        <v>14.25800037</v>
      </c>
      <c r="C54">
        <v>0.58859998000000002</v>
      </c>
      <c r="D54">
        <v>720.67901611000002</v>
      </c>
      <c r="E54">
        <v>1.92250001</v>
      </c>
      <c r="F54">
        <v>1287.8559570299999</v>
      </c>
      <c r="G54">
        <v>1.4839999699999999</v>
      </c>
      <c r="H54">
        <v>1194.93005371</v>
      </c>
      <c r="K54" s="2">
        <f>TREND(Calibration!$A$2:$A$4,Calibration!$B$2:$B$4,C54)</f>
        <v>384.97857910429497</v>
      </c>
      <c r="L54" s="2">
        <f>TREND(Calibration!$A$2:$A$4,Calibration!$C$2:$C$4,E54)</f>
        <v>754.93470668298335</v>
      </c>
      <c r="M54" s="2">
        <f>TREND(Calibration!$A$2:$A$4,Calibration!$D$2:$D$4,G54)</f>
        <v>560.44434029380307</v>
      </c>
    </row>
    <row r="55" spans="1:13" x14ac:dyDescent="0.25">
      <c r="A55">
        <v>265360</v>
      </c>
      <c r="B55">
        <v>14.17500019</v>
      </c>
      <c r="C55">
        <v>0.58859998000000002</v>
      </c>
      <c r="D55">
        <v>1106.2130127</v>
      </c>
      <c r="E55">
        <v>1.74650002</v>
      </c>
      <c r="F55">
        <v>1037.4930419899999</v>
      </c>
      <c r="G55">
        <v>1.49269998</v>
      </c>
      <c r="H55">
        <v>9.9000003020963209E+37</v>
      </c>
      <c r="K55" s="2">
        <f>TREND(Calibration!$A$2:$A$4,Calibration!$B$2:$B$4,C55)</f>
        <v>384.97857910429497</v>
      </c>
      <c r="L55" s="2">
        <f>TREND(Calibration!$A$2:$A$4,Calibration!$C$2:$C$4,E55)</f>
        <v>683.93707137301465</v>
      </c>
      <c r="M55" s="2">
        <f>TREND(Calibration!$A$2:$A$4,Calibration!$D$2:$D$4,G55)</f>
        <v>564.04177510628813</v>
      </c>
    </row>
    <row r="56" spans="1:13" x14ac:dyDescent="0.25">
      <c r="A56">
        <v>270360</v>
      </c>
      <c r="B56">
        <v>14.194000239999999</v>
      </c>
      <c r="C56">
        <v>0.58590001000000003</v>
      </c>
      <c r="D56">
        <v>1100.48596191</v>
      </c>
      <c r="E56">
        <v>1.8166999800000001</v>
      </c>
      <c r="F56">
        <v>1206.0310058600001</v>
      </c>
      <c r="G56">
        <v>1.49319994</v>
      </c>
      <c r="H56">
        <v>1067.1030273399999</v>
      </c>
      <c r="K56" s="2">
        <f>TREND(Calibration!$A$2:$A$4,Calibration!$B$2:$B$4,C56)</f>
        <v>383.31089941200383</v>
      </c>
      <c r="L56" s="2">
        <f>TREND(Calibration!$A$2:$A$4,Calibration!$C$2:$C$4,E56)</f>
        <v>712.25543183913965</v>
      </c>
      <c r="M56" s="2">
        <f>TREND(Calibration!$A$2:$A$4,Calibration!$D$2:$D$4,G56)</f>
        <v>564.2485074558889</v>
      </c>
    </row>
    <row r="57" spans="1:13" x14ac:dyDescent="0.25">
      <c r="A57">
        <v>275360</v>
      </c>
      <c r="B57">
        <v>14.25599957</v>
      </c>
      <c r="C57">
        <v>0.58649998999999997</v>
      </c>
      <c r="D57">
        <v>1008.8389892599999</v>
      </c>
      <c r="E57">
        <v>1.86370003</v>
      </c>
      <c r="F57">
        <v>9.9000003020963209E+37</v>
      </c>
      <c r="G57">
        <v>1.4883999800000001</v>
      </c>
      <c r="H57">
        <v>1211.2209472699999</v>
      </c>
      <c r="K57" s="2">
        <f>TREND(Calibration!$A$2:$A$4,Calibration!$B$2:$B$4,C57)</f>
        <v>383.68148666363282</v>
      </c>
      <c r="L57" s="2">
        <f>TREND(Calibration!$A$2:$A$4,Calibration!$C$2:$C$4,E57)</f>
        <v>731.21504887917638</v>
      </c>
      <c r="M57" s="2">
        <f>TREND(Calibration!$A$2:$A$4,Calibration!$D$2:$D$4,G57)</f>
        <v>562.26373465648567</v>
      </c>
    </row>
    <row r="58" spans="1:13" x14ac:dyDescent="0.25">
      <c r="A58">
        <v>280360</v>
      </c>
      <c r="B58">
        <v>14.244999890000001</v>
      </c>
      <c r="C58">
        <v>0.57300001</v>
      </c>
      <c r="D58">
        <v>9.9000003020963209E+37</v>
      </c>
      <c r="E58">
        <v>1.8405</v>
      </c>
      <c r="F58">
        <v>627.43701171999999</v>
      </c>
      <c r="G58">
        <v>1.4861999800000001</v>
      </c>
      <c r="H58">
        <v>9.9000003020963209E+37</v>
      </c>
      <c r="K58" s="2">
        <f>TREND(Calibration!$A$2:$A$4,Calibration!$B$2:$B$4,C58)</f>
        <v>375.34300790559615</v>
      </c>
      <c r="L58" s="2">
        <f>TREND(Calibration!$A$2:$A$4,Calibration!$C$2:$C$4,E58)</f>
        <v>721.85625704560675</v>
      </c>
      <c r="M58" s="2">
        <f>TREND(Calibration!$A$2:$A$4,Calibration!$D$2:$D$4,G58)</f>
        <v>561.35403954263325</v>
      </c>
    </row>
    <row r="59" spans="1:13" x14ac:dyDescent="0.25">
      <c r="A59">
        <v>285360</v>
      </c>
      <c r="B59">
        <v>14.40699959</v>
      </c>
      <c r="C59">
        <v>0.57679999000000004</v>
      </c>
      <c r="D59">
        <v>628.09399413999995</v>
      </c>
      <c r="E59">
        <v>1.7740000499999999</v>
      </c>
      <c r="F59">
        <v>832.96398925999995</v>
      </c>
      <c r="G59">
        <v>1.4851000299999999</v>
      </c>
      <c r="H59">
        <v>1064.8840332</v>
      </c>
      <c r="K59" s="2">
        <f>TREND(Calibration!$A$2:$A$4,Calibration!$B$2:$B$4,C59)</f>
        <v>377.69012638362091</v>
      </c>
      <c r="L59" s="2">
        <f>TREND(Calibration!$A$2:$A$4,Calibration!$C$2:$C$4,E59)</f>
        <v>695.0304646223733</v>
      </c>
      <c r="M59" s="2">
        <f>TREND(Calibration!$A$2:$A$4,Calibration!$D$2:$D$4,G59)</f>
        <v>560.89921266059594</v>
      </c>
    </row>
    <row r="60" spans="1:13" x14ac:dyDescent="0.25">
      <c r="A60">
        <v>290360</v>
      </c>
      <c r="B60">
        <v>14.458000180000001</v>
      </c>
      <c r="C60">
        <v>0.57950002</v>
      </c>
      <c r="D60">
        <v>776.73199463000003</v>
      </c>
      <c r="E60">
        <v>1.8258999600000001</v>
      </c>
      <c r="F60">
        <v>1160.01403809</v>
      </c>
      <c r="G60">
        <v>1.48889995</v>
      </c>
      <c r="H60">
        <v>1242.6870117200001</v>
      </c>
      <c r="K60" s="2">
        <f>TREND(Calibration!$A$2:$A$4,Calibration!$B$2:$B$4,C60)</f>
        <v>379.35784313587254</v>
      </c>
      <c r="L60" s="2">
        <f>TREND(Calibration!$A$2:$A$4,Calibration!$C$2:$C$4,E60)</f>
        <v>715.96666400965853</v>
      </c>
      <c r="M60" s="2">
        <f>TREND(Calibration!$A$2:$A$4,Calibration!$D$2:$D$4,G60)</f>
        <v>562.47047114106419</v>
      </c>
    </row>
    <row r="61" spans="1:13" x14ac:dyDescent="0.25">
      <c r="A61">
        <v>295360</v>
      </c>
      <c r="B61">
        <v>14.411999700000001</v>
      </c>
      <c r="C61">
        <v>0.58429998000000005</v>
      </c>
      <c r="D61">
        <v>1094.7189941399999</v>
      </c>
      <c r="E61">
        <v>1.8258999600000001</v>
      </c>
      <c r="F61">
        <v>1078.65002441</v>
      </c>
      <c r="G61">
        <v>1.4861999800000001</v>
      </c>
      <c r="H61">
        <v>1194.8979492200001</v>
      </c>
      <c r="K61" s="2">
        <f>TREND(Calibration!$A$2:$A$4,Calibration!$B$2:$B$4,C61)</f>
        <v>382.32261526882576</v>
      </c>
      <c r="L61" s="2">
        <f>TREND(Calibration!$A$2:$A$4,Calibration!$C$2:$C$4,E61)</f>
        <v>715.96666400965853</v>
      </c>
      <c r="M61" s="2">
        <f>TREND(Calibration!$A$2:$A$4,Calibration!$D$2:$D$4,G61)</f>
        <v>561.35403954263325</v>
      </c>
    </row>
    <row r="62" spans="1:13" x14ac:dyDescent="0.25">
      <c r="A62">
        <v>300360</v>
      </c>
      <c r="B62">
        <v>14.243000029999999</v>
      </c>
      <c r="C62">
        <v>0.58539998999999998</v>
      </c>
      <c r="D62">
        <v>9.9000003020963209E+37</v>
      </c>
      <c r="E62">
        <v>1.86749995</v>
      </c>
      <c r="F62">
        <v>385.70901488999999</v>
      </c>
      <c r="G62">
        <v>1.48730004</v>
      </c>
      <c r="H62">
        <v>9.9000003020963209E+37</v>
      </c>
      <c r="K62" s="2">
        <f>TREND(Calibration!$A$2:$A$4,Calibration!$B$2:$B$4,C62)</f>
        <v>383.00205405455932</v>
      </c>
      <c r="L62" s="2">
        <f>TREND(Calibration!$A$2:$A$4,Calibration!$C$2:$C$4,E62)</f>
        <v>732.74792018426592</v>
      </c>
      <c r="M62" s="2">
        <f>TREND(Calibration!$A$2:$A$4,Calibration!$D$2:$D$4,G62)</f>
        <v>561.80891190942623</v>
      </c>
    </row>
    <row r="63" spans="1:13" x14ac:dyDescent="0.25">
      <c r="A63">
        <v>305362</v>
      </c>
      <c r="B63">
        <v>14.18700027</v>
      </c>
      <c r="C63">
        <v>0.58319997999999995</v>
      </c>
      <c r="D63">
        <v>207.02699279999999</v>
      </c>
      <c r="E63">
        <v>1.96360004</v>
      </c>
      <c r="F63">
        <v>586.71002196999996</v>
      </c>
      <c r="G63">
        <v>1.4894000300000001</v>
      </c>
      <c r="H63">
        <v>9.9000003020963209E+37</v>
      </c>
      <c r="K63" s="2">
        <f>TREND(Calibration!$A$2:$A$4,Calibration!$B$2:$B$4,C63)</f>
        <v>381.6431826597522</v>
      </c>
      <c r="L63" s="2">
        <f>TREND(Calibration!$A$2:$A$4,Calibration!$C$2:$C$4,E63)</f>
        <v>771.51428115437261</v>
      </c>
      <c r="M63" s="2">
        <f>TREND(Calibration!$A$2:$A$4,Calibration!$D$2:$D$4,G63)</f>
        <v>562.67725311039851</v>
      </c>
    </row>
    <row r="64" spans="1:13" x14ac:dyDescent="0.25">
      <c r="A64">
        <v>310362</v>
      </c>
      <c r="B64">
        <v>14.15600014</v>
      </c>
      <c r="C64">
        <v>0.58969998000000001</v>
      </c>
      <c r="D64">
        <v>953.58898925999995</v>
      </c>
      <c r="E64">
        <v>1.9620000099999999</v>
      </c>
      <c r="F64">
        <v>579.09997558999999</v>
      </c>
      <c r="G64">
        <v>1.49109995</v>
      </c>
      <c r="H64">
        <v>9.9000003020963209E+37</v>
      </c>
      <c r="K64" s="2">
        <f>TREND(Calibration!$A$2:$A$4,Calibration!$B$2:$B$4,C64)</f>
        <v>385.65801171336847</v>
      </c>
      <c r="L64" s="2">
        <f>TREND(Calibration!$A$2:$A$4,Calibration!$C$2:$C$4,E64)</f>
        <v>770.86883596755752</v>
      </c>
      <c r="M64" s="2">
        <f>TREND(Calibration!$A$2:$A$4,Calibration!$D$2:$D$4,G64)</f>
        <v>563.38016625491662</v>
      </c>
    </row>
    <row r="65" spans="1:13" x14ac:dyDescent="0.25">
      <c r="A65">
        <v>315360</v>
      </c>
      <c r="B65">
        <v>14.161000250000001</v>
      </c>
      <c r="C65">
        <v>0.59079999000000005</v>
      </c>
      <c r="D65">
        <v>1003.25598145</v>
      </c>
      <c r="E65">
        <v>1.8723000299999999</v>
      </c>
      <c r="F65">
        <v>765.61499022999999</v>
      </c>
      <c r="G65">
        <v>1.49749994</v>
      </c>
      <c r="H65">
        <v>9.9000003020963209E+37</v>
      </c>
      <c r="K65" s="2">
        <f>TREND(Calibration!$A$2:$A$4,Calibration!$B$2:$B$4,C65)</f>
        <v>386.33745049910209</v>
      </c>
      <c r="L65" s="2">
        <f>TREND(Calibration!$A$2:$A$4,Calibration!$C$2:$C$4,E65)</f>
        <v>734.68425171075444</v>
      </c>
      <c r="M65" s="2">
        <f>TREND(Calibration!$A$2:$A$4,Calibration!$D$2:$D$4,G65)</f>
        <v>566.02654790569136</v>
      </c>
    </row>
    <row r="66" spans="1:13" x14ac:dyDescent="0.25">
      <c r="A66">
        <v>320361</v>
      </c>
      <c r="B66">
        <v>14.190999980000001</v>
      </c>
      <c r="C66">
        <v>0.59460002000000001</v>
      </c>
      <c r="D66">
        <v>9.9000003020963209E+37</v>
      </c>
      <c r="E66">
        <v>1.86689997</v>
      </c>
      <c r="F66">
        <v>390.88800049000002</v>
      </c>
      <c r="G66">
        <v>1.50020003</v>
      </c>
      <c r="H66">
        <v>9.9000003020963209E+37</v>
      </c>
      <c r="K66" s="2">
        <f>TREND(Calibration!$A$2:$A$4,Calibration!$B$2:$B$4,C66)</f>
        <v>388.68459986042723</v>
      </c>
      <c r="L66" s="2">
        <f>TREND(Calibration!$A$2:$A$4,Calibration!$C$2:$C$4,E66)</f>
        <v>732.50589084532521</v>
      </c>
      <c r="M66" s="2">
        <f>TREND(Calibration!$A$2:$A$4,Calibration!$D$2:$D$4,G66)</f>
        <v>567.14302912385585</v>
      </c>
    </row>
    <row r="67" spans="1:13" x14ac:dyDescent="0.25">
      <c r="A67">
        <v>325361</v>
      </c>
      <c r="B67">
        <v>14.32800007</v>
      </c>
      <c r="C67">
        <v>0.59030002000000004</v>
      </c>
      <c r="D67">
        <v>674.42199706999997</v>
      </c>
      <c r="E67">
        <v>1.8911999500000001</v>
      </c>
      <c r="F67">
        <v>691.51098633000004</v>
      </c>
      <c r="G67">
        <v>1.49590003</v>
      </c>
      <c r="H67">
        <v>9.9000003020963209E+37</v>
      </c>
      <c r="K67" s="2">
        <f>TREND(Calibration!$A$2:$A$4,Calibration!$B$2:$B$4,C67)</f>
        <v>386.02863602495802</v>
      </c>
      <c r="L67" s="2">
        <f>TREND(Calibration!$A$2:$A$4,Calibration!$C$2:$C$4,E67)</f>
        <v>742.30839775501045</v>
      </c>
      <c r="M67" s="2">
        <f>TREND(Calibration!$A$2:$A$4,Calibration!$D$2:$D$4,G67)</f>
        <v>565.36498867405339</v>
      </c>
    </row>
    <row r="68" spans="1:13" x14ac:dyDescent="0.25">
      <c r="A68">
        <v>330361</v>
      </c>
      <c r="B68">
        <v>14.40699959</v>
      </c>
      <c r="C68">
        <v>0.58649998999999997</v>
      </c>
      <c r="D68">
        <v>882.77697753999996</v>
      </c>
      <c r="E68">
        <v>1.9614000300000001</v>
      </c>
      <c r="F68">
        <v>692.83099364999998</v>
      </c>
      <c r="G68">
        <v>1.4904999699999999</v>
      </c>
      <c r="H68">
        <v>9.9000003020963209E+37</v>
      </c>
      <c r="K68" s="2">
        <f>TREND(Calibration!$A$2:$A$4,Calibration!$B$2:$B$4,C68)</f>
        <v>383.68148666363282</v>
      </c>
      <c r="L68" s="2">
        <f>TREND(Calibration!$A$2:$A$4,Calibration!$C$2:$C$4,E68)</f>
        <v>770.62680662861681</v>
      </c>
      <c r="M68" s="2">
        <f>TREND(Calibration!$A$2:$A$4,Calibration!$D$2:$D$4,G68)</f>
        <v>563.13207585745795</v>
      </c>
    </row>
    <row r="69" spans="1:13" x14ac:dyDescent="0.25">
      <c r="A69">
        <v>335361</v>
      </c>
      <c r="B69">
        <v>14.3409996</v>
      </c>
      <c r="C69">
        <v>0.58649998999999997</v>
      </c>
      <c r="D69">
        <v>939.00402831999997</v>
      </c>
      <c r="E69">
        <v>1.9290000199999999</v>
      </c>
      <c r="F69">
        <v>522.02398682</v>
      </c>
      <c r="G69">
        <v>1.4953999499999999</v>
      </c>
      <c r="H69">
        <v>9.9000003020963209E+37</v>
      </c>
      <c r="K69" s="2">
        <f>TREND(Calibration!$A$2:$A$4,Calibration!$B$2:$B$4,C69)</f>
        <v>383.68148666363282</v>
      </c>
      <c r="L69" s="2">
        <f>TREND(Calibration!$A$2:$A$4,Calibration!$C$2:$C$4,E69)</f>
        <v>757.55678262452818</v>
      </c>
      <c r="M69" s="2">
        <f>TREND(Calibration!$A$2:$A$4,Calibration!$D$2:$D$4,G69)</f>
        <v>565.15820670471908</v>
      </c>
    </row>
    <row r="70" spans="1:13" x14ac:dyDescent="0.25">
      <c r="A70">
        <v>340362</v>
      </c>
      <c r="B70">
        <v>14.21800041</v>
      </c>
      <c r="C70">
        <v>0.58969998000000001</v>
      </c>
      <c r="D70">
        <v>1145.8409423799999</v>
      </c>
      <c r="E70">
        <v>1.8545000599999999</v>
      </c>
      <c r="F70">
        <v>404.97601318</v>
      </c>
      <c r="G70">
        <v>1.50349998</v>
      </c>
      <c r="H70">
        <v>9.9000003020963209E+37</v>
      </c>
      <c r="K70" s="2">
        <f>TREND(Calibration!$A$2:$A$4,Calibration!$B$2:$B$4,C70)</f>
        <v>385.65801171336847</v>
      </c>
      <c r="L70" s="2">
        <f>TREND(Calibration!$A$2:$A$4,Calibration!$C$2:$C$4,E70)</f>
        <v>727.50382074261415</v>
      </c>
      <c r="M70" s="2">
        <f>TREND(Calibration!$A$2:$A$4,Calibration!$D$2:$D$4,G70)</f>
        <v>568.50755111974547</v>
      </c>
    </row>
    <row r="71" spans="1:13" x14ac:dyDescent="0.25">
      <c r="A71">
        <v>345361</v>
      </c>
      <c r="B71">
        <v>14.1590004</v>
      </c>
      <c r="C71">
        <v>0.58490001999999996</v>
      </c>
      <c r="D71">
        <v>1146.4329834</v>
      </c>
      <c r="E71">
        <v>1.90090001</v>
      </c>
      <c r="F71">
        <v>415.21099853999999</v>
      </c>
      <c r="G71">
        <v>1.51429999</v>
      </c>
      <c r="H71">
        <v>9.9000003020963209E+37</v>
      </c>
      <c r="K71" s="2">
        <f>TREND(Calibration!$A$2:$A$4,Calibration!$B$2:$B$4,C71)</f>
        <v>382.69323958041525</v>
      </c>
      <c r="L71" s="2">
        <f>TREND(Calibration!$A$2:$A$4,Calibration!$C$2:$C$4,E71)</f>
        <v>746.22136003622882</v>
      </c>
      <c r="M71" s="2">
        <f>TREND(Calibration!$A$2:$A$4,Calibration!$D$2:$D$4,G71)</f>
        <v>572.97333126818069</v>
      </c>
    </row>
    <row r="72" spans="1:13" x14ac:dyDescent="0.25">
      <c r="A72">
        <v>350361</v>
      </c>
      <c r="B72">
        <v>14.071999549999999</v>
      </c>
      <c r="C72">
        <v>0.59189999000000004</v>
      </c>
      <c r="D72">
        <v>944.32098388999998</v>
      </c>
      <c r="E72">
        <v>1.9414000499999999</v>
      </c>
      <c r="F72">
        <v>353.58200073</v>
      </c>
      <c r="G72">
        <v>1.5116000199999999</v>
      </c>
      <c r="H72">
        <v>9.9000003020963209E+37</v>
      </c>
      <c r="K72" s="2">
        <f>TREND(Calibration!$A$2:$A$4,Calibration!$B$2:$B$4,C72)</f>
        <v>387.01688310817565</v>
      </c>
      <c r="L72" s="2">
        <f>TREND(Calibration!$A$2:$A$4,Calibration!$C$2:$C$4,E72)</f>
        <v>762.5589011347206</v>
      </c>
      <c r="M72" s="2">
        <f>TREND(Calibration!$A$2:$A$4,Calibration!$D$2:$D$4,G72)</f>
        <v>571.85689966974962</v>
      </c>
    </row>
    <row r="73" spans="1:13" x14ac:dyDescent="0.25">
      <c r="A73">
        <v>355362</v>
      </c>
      <c r="B73">
        <v>14.08199978</v>
      </c>
      <c r="C73">
        <v>0.58590001000000003</v>
      </c>
      <c r="D73">
        <v>859.73199463000003</v>
      </c>
      <c r="E73">
        <v>2.0376000400000001</v>
      </c>
      <c r="F73">
        <v>603.27001953000001</v>
      </c>
      <c r="G73">
        <v>1.51909995</v>
      </c>
      <c r="H73">
        <v>9.9000003020963209E+37</v>
      </c>
      <c r="K73" s="2">
        <f>TREND(Calibration!$A$2:$A$4,Calibration!$B$2:$B$4,C73)</f>
        <v>383.31089941200383</v>
      </c>
      <c r="L73" s="2">
        <f>TREND(Calibration!$A$2:$A$4,Calibration!$C$2:$C$4,E73)</f>
        <v>801.36556133306863</v>
      </c>
      <c r="M73" s="2">
        <f>TREND(Calibration!$A$2:$A$4,Calibration!$D$2:$D$4,G73)</f>
        <v>574.9581040675838</v>
      </c>
    </row>
    <row r="74" spans="1:13" x14ac:dyDescent="0.25">
      <c r="A74">
        <v>360362</v>
      </c>
      <c r="B74">
        <v>14.182000159999999</v>
      </c>
      <c r="C74">
        <v>0.58969998000000001</v>
      </c>
      <c r="D74">
        <v>815.00201416000004</v>
      </c>
      <c r="E74">
        <v>1.95550001</v>
      </c>
      <c r="F74">
        <v>622.90802001999998</v>
      </c>
      <c r="G74">
        <v>1.5163999800000001</v>
      </c>
      <c r="H74">
        <v>9.9000003020963209E+37</v>
      </c>
      <c r="K74" s="2">
        <f>TREND(Calibration!$A$2:$A$4,Calibration!$B$2:$B$4,C74)</f>
        <v>385.65801171336847</v>
      </c>
      <c r="L74" s="2">
        <f>TREND(Calibration!$A$2:$A$4,Calibration!$C$2:$C$4,E74)</f>
        <v>768.24676405996934</v>
      </c>
      <c r="M74" s="2">
        <f>TREND(Calibration!$A$2:$A$4,Calibration!$D$2:$D$4,G74)</f>
        <v>573.84167246915297</v>
      </c>
    </row>
    <row r="75" spans="1:13" x14ac:dyDescent="0.25">
      <c r="A75">
        <v>365361</v>
      </c>
      <c r="B75">
        <v>14.35400009</v>
      </c>
      <c r="C75">
        <v>0.59780001999999999</v>
      </c>
      <c r="D75">
        <v>896.57000731999995</v>
      </c>
      <c r="E75">
        <v>1.9538999800000001</v>
      </c>
      <c r="F75">
        <v>879.32598876999998</v>
      </c>
      <c r="G75">
        <v>1.51429999</v>
      </c>
      <c r="H75">
        <v>9.9000003020963209E+37</v>
      </c>
      <c r="K75" s="2">
        <f>TREND(Calibration!$A$2:$A$4,Calibration!$B$2:$B$4,C75)</f>
        <v>390.66113108682293</v>
      </c>
      <c r="L75" s="2">
        <f>TREND(Calibration!$A$2:$A$4,Calibration!$C$2:$C$4,E75)</f>
        <v>767.60131887315424</v>
      </c>
      <c r="M75" s="2">
        <f>TREND(Calibration!$A$2:$A$4,Calibration!$D$2:$D$4,G75)</f>
        <v>572.97333126818069</v>
      </c>
    </row>
    <row r="76" spans="1:13" x14ac:dyDescent="0.25">
      <c r="A76">
        <v>370362</v>
      </c>
      <c r="B76">
        <v>14.430999760000001</v>
      </c>
      <c r="C76">
        <v>0.6038</v>
      </c>
      <c r="D76">
        <v>1362.38793945</v>
      </c>
      <c r="E76">
        <v>1.9701000500000001</v>
      </c>
      <c r="F76">
        <v>374.23699950999998</v>
      </c>
      <c r="G76">
        <v>1.5116000199999999</v>
      </c>
      <c r="H76">
        <v>9.9000003020963209E+37</v>
      </c>
      <c r="K76" s="2">
        <f>TREND(Calibration!$A$2:$A$4,Calibration!$B$2:$B$4,C76)</f>
        <v>394.36711478299469</v>
      </c>
      <c r="L76" s="2">
        <f>TREND(Calibration!$A$2:$A$4,Calibration!$C$2:$C$4,E76)</f>
        <v>774.13635709591756</v>
      </c>
      <c r="M76" s="2">
        <f>TREND(Calibration!$A$2:$A$4,Calibration!$D$2:$D$4,G76)</f>
        <v>571.85689966974962</v>
      </c>
    </row>
    <row r="77" spans="1:13" x14ac:dyDescent="0.25">
      <c r="A77">
        <v>375362</v>
      </c>
      <c r="B77">
        <v>14.49600029</v>
      </c>
      <c r="C77">
        <v>0.60320001999999995</v>
      </c>
      <c r="D77">
        <v>744.08197021000001</v>
      </c>
      <c r="E77">
        <v>1.98950005</v>
      </c>
      <c r="F77">
        <v>1114.7590332</v>
      </c>
      <c r="G77">
        <v>1.5120999799999999</v>
      </c>
      <c r="H77">
        <v>1156.79394531</v>
      </c>
      <c r="K77" s="2">
        <f>TREND(Calibration!$A$2:$A$4,Calibration!$B$2:$B$4,C77)</f>
        <v>393.99652753136564</v>
      </c>
      <c r="L77" s="2">
        <f>TREND(Calibration!$A$2:$A$4,Calibration!$C$2:$C$4,E77)</f>
        <v>781.96223325087294</v>
      </c>
      <c r="M77" s="2">
        <f>TREND(Calibration!$A$2:$A$4,Calibration!$D$2:$D$4,G77)</f>
        <v>572.06363201935039</v>
      </c>
    </row>
    <row r="78" spans="1:13" x14ac:dyDescent="0.25">
      <c r="A78">
        <v>380362</v>
      </c>
      <c r="B78">
        <v>14.40600014</v>
      </c>
      <c r="C78">
        <v>0.60589999000000005</v>
      </c>
      <c r="D78">
        <v>1076.2790527300001</v>
      </c>
      <c r="E78">
        <v>2.0186998799999998</v>
      </c>
      <c r="F78">
        <v>957.27697753999996</v>
      </c>
      <c r="G78">
        <v>1.5110000400000001</v>
      </c>
      <c r="H78">
        <v>9.9000003020963209E+37</v>
      </c>
      <c r="K78" s="2">
        <f>TREND(Calibration!$A$2:$A$4,Calibration!$B$2:$B$4,C78)</f>
        <v>395.66420722365683</v>
      </c>
      <c r="L78" s="2">
        <f>TREND(Calibration!$A$2:$A$4,Calibration!$C$2:$C$4,E78)</f>
        <v>793.74131847384979</v>
      </c>
      <c r="M78" s="2">
        <f>TREND(Calibration!$A$2:$A$4,Calibration!$D$2:$D$4,G78)</f>
        <v>571.60880927229096</v>
      </c>
    </row>
    <row r="79" spans="1:13" x14ac:dyDescent="0.25">
      <c r="A79">
        <v>385362</v>
      </c>
      <c r="B79">
        <v>14.30799961</v>
      </c>
      <c r="C79">
        <v>0.62429999999999997</v>
      </c>
      <c r="D79">
        <v>1178.7239990200001</v>
      </c>
      <c r="E79">
        <v>2.0035998799999999</v>
      </c>
      <c r="F79">
        <v>969.87298583999996</v>
      </c>
      <c r="G79">
        <v>1.5099999900000001</v>
      </c>
      <c r="H79">
        <v>9.9000003020963209E+37</v>
      </c>
      <c r="K79" s="2">
        <f>TREND(Calibration!$A$2:$A$4,Calibration!$B$2:$B$4,C79)</f>
        <v>407.02926795209214</v>
      </c>
      <c r="L79" s="2">
        <f>TREND(Calibration!$A$2:$A$4,Calibration!$C$2:$C$4,E79)</f>
        <v>787.65004373468355</v>
      </c>
      <c r="M79" s="2">
        <f>TREND(Calibration!$A$2:$A$4,Calibration!$D$2:$D$4,G79)</f>
        <v>571.19529081837823</v>
      </c>
    </row>
    <row r="80" spans="1:13" x14ac:dyDescent="0.25">
      <c r="A80">
        <v>390362</v>
      </c>
      <c r="B80">
        <v>14.22999954</v>
      </c>
      <c r="C80">
        <v>0.63559997000000001</v>
      </c>
      <c r="D80">
        <v>1193.4499511700001</v>
      </c>
      <c r="E80">
        <v>1.97819996</v>
      </c>
      <c r="F80">
        <v>1043.1149902300001</v>
      </c>
      <c r="G80">
        <v>1.5082999500000001</v>
      </c>
      <c r="H80">
        <v>1009.59997559</v>
      </c>
      <c r="K80" s="2">
        <f>TREND(Calibration!$A$2:$A$4,Calibration!$B$2:$B$4,C80)</f>
        <v>414.00887531532175</v>
      </c>
      <c r="L80" s="2">
        <f>TREND(Calibration!$A$2:$A$4,Calibration!$C$2:$C$4,E80)</f>
        <v>777.40382578283948</v>
      </c>
      <c r="M80" s="2">
        <f>TREND(Calibration!$A$2:$A$4,Calibration!$D$2:$D$4,G80)</f>
        <v>570.49232805412657</v>
      </c>
    </row>
    <row r="81" spans="1:13" x14ac:dyDescent="0.25">
      <c r="A81">
        <v>395362</v>
      </c>
      <c r="B81">
        <v>14.149000170000001</v>
      </c>
      <c r="C81">
        <v>0.64639997000000005</v>
      </c>
      <c r="D81">
        <v>1089.1149902300001</v>
      </c>
      <c r="E81">
        <v>1.8609999399999999</v>
      </c>
      <c r="F81">
        <v>1056.9670410199999</v>
      </c>
      <c r="G81">
        <v>1.5132000400000001</v>
      </c>
      <c r="H81">
        <v>1331.3000488299999</v>
      </c>
      <c r="K81" s="2">
        <f>TREND(Calibration!$A$2:$A$4,Calibration!$B$2:$B$4,C81)</f>
        <v>420.67966820440722</v>
      </c>
      <c r="L81" s="2">
        <f>TREND(Calibration!$A$2:$A$4,Calibration!$C$2:$C$4,E81)</f>
        <v>730.12584424272097</v>
      </c>
      <c r="M81" s="2">
        <f>TREND(Calibration!$A$2:$A$4,Calibration!$D$2:$D$4,G81)</f>
        <v>572.51850438614338</v>
      </c>
    </row>
    <row r="82" spans="1:13" x14ac:dyDescent="0.25">
      <c r="A82">
        <v>400362</v>
      </c>
      <c r="B82">
        <v>14.1420002</v>
      </c>
      <c r="C82">
        <v>0.64859997999999996</v>
      </c>
      <c r="D82">
        <v>962.97601318</v>
      </c>
      <c r="E82">
        <v>1.8729000099999999</v>
      </c>
      <c r="F82">
        <v>9.9000003020963209E+37</v>
      </c>
      <c r="G82">
        <v>1.51429999</v>
      </c>
      <c r="H82">
        <v>1178.3859863299999</v>
      </c>
      <c r="K82" s="2">
        <f>TREND(Calibration!$A$2:$A$4,Calibration!$B$2:$B$4,C82)</f>
        <v>422.03853959921435</v>
      </c>
      <c r="L82" s="2">
        <f>TREND(Calibration!$A$2:$A$4,Calibration!$C$2:$C$4,E82)</f>
        <v>734.92628104969526</v>
      </c>
      <c r="M82" s="2">
        <f>TREND(Calibration!$A$2:$A$4,Calibration!$D$2:$D$4,G82)</f>
        <v>572.97333126818069</v>
      </c>
    </row>
    <row r="83" spans="1:13" x14ac:dyDescent="0.25">
      <c r="A83">
        <v>405362</v>
      </c>
      <c r="B83">
        <v>14.210000040000001</v>
      </c>
      <c r="C83">
        <v>0.64969999</v>
      </c>
      <c r="D83">
        <v>1111.5290527300001</v>
      </c>
      <c r="E83">
        <v>1.90260005</v>
      </c>
      <c r="F83">
        <v>9.9000003020963209E+37</v>
      </c>
      <c r="G83">
        <v>1.51479995</v>
      </c>
      <c r="H83">
        <v>9.9000003020963209E+37</v>
      </c>
      <c r="K83" s="2">
        <f>TREND(Calibration!$A$2:$A$4,Calibration!$B$2:$B$4,C83)</f>
        <v>422.71797838494797</v>
      </c>
      <c r="L83" s="2">
        <f>TREND(Calibration!$A$2:$A$4,Calibration!$C$2:$C$4,E83)</f>
        <v>746.90714882480984</v>
      </c>
      <c r="M83" s="2">
        <f>TREND(Calibration!$A$2:$A$4,Calibration!$D$2:$D$4,G83)</f>
        <v>573.18006361778134</v>
      </c>
    </row>
    <row r="84" spans="1:13" x14ac:dyDescent="0.25">
      <c r="A84">
        <v>410362</v>
      </c>
      <c r="B84">
        <v>14.37800026</v>
      </c>
      <c r="C84">
        <v>0.64050001000000001</v>
      </c>
      <c r="D84">
        <v>917.93798828000001</v>
      </c>
      <c r="E84">
        <v>1.7237999399999999</v>
      </c>
      <c r="F84">
        <v>1306.1879882799999</v>
      </c>
      <c r="G84">
        <v>1.5082999500000001</v>
      </c>
      <c r="H84">
        <v>9.9000003020963209E+37</v>
      </c>
      <c r="K84" s="2">
        <f>TREND(Calibration!$A$2:$A$4,Calibration!$B$2:$B$4,C84)</f>
        <v>417.03546346238045</v>
      </c>
      <c r="L84" s="2">
        <f>TREND(Calibration!$A$2:$A$4,Calibration!$C$2:$C$4,E84)</f>
        <v>674.77995720870638</v>
      </c>
      <c r="M84" s="2">
        <f>TREND(Calibration!$A$2:$A$4,Calibration!$D$2:$D$4,G84)</f>
        <v>570.49232805412657</v>
      </c>
    </row>
    <row r="85" spans="1:13" x14ac:dyDescent="0.25">
      <c r="A85">
        <v>415362</v>
      </c>
      <c r="B85">
        <v>14.48799992</v>
      </c>
      <c r="C85">
        <v>0.62370002000000002</v>
      </c>
      <c r="D85">
        <v>566.40197753999996</v>
      </c>
      <c r="E85">
        <v>1.79620004</v>
      </c>
      <c r="F85">
        <v>1219.5</v>
      </c>
      <c r="G85">
        <v>1.51049995</v>
      </c>
      <c r="H85">
        <v>9.9000003020963209E+37</v>
      </c>
      <c r="K85" s="2">
        <f>TREND(Calibration!$A$2:$A$4,Calibration!$B$2:$B$4,C85)</f>
        <v>406.65868070046315</v>
      </c>
      <c r="L85" s="2">
        <f>TREND(Calibration!$A$2:$A$4,Calibration!$C$2:$C$4,E85)</f>
        <v>703.98584464202531</v>
      </c>
      <c r="M85" s="2">
        <f>TREND(Calibration!$A$2:$A$4,Calibration!$D$2:$D$4,G85)</f>
        <v>571.40202316797888</v>
      </c>
    </row>
    <row r="86" spans="1:13" x14ac:dyDescent="0.25">
      <c r="A86">
        <v>420363</v>
      </c>
      <c r="B86">
        <v>14.51399994</v>
      </c>
      <c r="C86">
        <v>0.62809998</v>
      </c>
      <c r="D86">
        <v>334.38699341</v>
      </c>
      <c r="E86">
        <v>1.8339999899999999</v>
      </c>
      <c r="F86">
        <v>9.9000003020963209E+37</v>
      </c>
      <c r="G86">
        <v>1.50189996</v>
      </c>
      <c r="H86">
        <v>9.9000003020963209E+37</v>
      </c>
      <c r="K86" s="2">
        <f>TREND(Calibration!$A$2:$A$4,Calibration!$B$2:$B$4,C86)</f>
        <v>409.3763864301169</v>
      </c>
      <c r="L86" s="2">
        <f>TREND(Calibration!$A$2:$A$4,Calibration!$C$2:$C$4,E86)</f>
        <v>719.2341811040618</v>
      </c>
      <c r="M86" s="2">
        <f>TREND(Calibration!$A$2:$A$4,Calibration!$D$2:$D$4,G86)</f>
        <v>567.84594640335183</v>
      </c>
    </row>
    <row r="87" spans="1:13" x14ac:dyDescent="0.25">
      <c r="A87">
        <v>425362</v>
      </c>
      <c r="B87">
        <v>14.40100002</v>
      </c>
      <c r="C87">
        <v>0.61080003000000005</v>
      </c>
      <c r="D87">
        <v>905.87298583999996</v>
      </c>
      <c r="E87">
        <v>1.8075000000000001</v>
      </c>
      <c r="F87">
        <v>1104.0560302700001</v>
      </c>
      <c r="G87">
        <v>1.5067000399999999</v>
      </c>
      <c r="H87">
        <v>9.9000003020963209E+37</v>
      </c>
      <c r="K87" s="2">
        <f>TREND(Calibration!$A$2:$A$4,Calibration!$B$2:$B$4,C87)</f>
        <v>398.69079537071559</v>
      </c>
      <c r="L87" s="2">
        <f>TREND(Calibration!$A$2:$A$4,Calibration!$C$2:$C$4,E87)</f>
        <v>708.54419966862076</v>
      </c>
      <c r="M87" s="2">
        <f>TREND(Calibration!$A$2:$A$4,Calibration!$D$2:$D$4,G87)</f>
        <v>569.83076882248849</v>
      </c>
    </row>
    <row r="88" spans="1:13" x14ac:dyDescent="0.25">
      <c r="A88">
        <v>430362</v>
      </c>
      <c r="B88">
        <v>14.31299973</v>
      </c>
      <c r="C88">
        <v>0.60970002000000001</v>
      </c>
      <c r="D88">
        <v>605.27801513999998</v>
      </c>
      <c r="E88">
        <v>1.7508000100000001</v>
      </c>
      <c r="F88">
        <v>988.77197265999996</v>
      </c>
      <c r="G88">
        <v>1.5175000400000001</v>
      </c>
      <c r="H88">
        <v>1357.2010498</v>
      </c>
      <c r="K88" s="2">
        <f>TREND(Calibration!$A$2:$A$4,Calibration!$B$2:$B$4,C88)</f>
        <v>398.01135658498197</v>
      </c>
      <c r="L88" s="2">
        <f>TREND(Calibration!$A$2:$A$4,Calibration!$C$2:$C$4,E88)</f>
        <v>685.67166875484702</v>
      </c>
      <c r="M88" s="2">
        <f>TREND(Calibration!$A$2:$A$4,Calibration!$D$2:$D$4,G88)</f>
        <v>574.29654483594584</v>
      </c>
    </row>
    <row r="89" spans="1:13" x14ac:dyDescent="0.25">
      <c r="A89">
        <v>435362</v>
      </c>
      <c r="B89">
        <v>14.22900009</v>
      </c>
      <c r="C89">
        <v>0.6038</v>
      </c>
      <c r="D89">
        <v>793.91699218999997</v>
      </c>
      <c r="E89">
        <v>1.8054000100000001</v>
      </c>
      <c r="F89">
        <v>833.19097899999997</v>
      </c>
      <c r="G89">
        <v>1.51970005</v>
      </c>
      <c r="H89">
        <v>9.9000003020963209E+37</v>
      </c>
      <c r="K89" s="2">
        <f>TREND(Calibration!$A$2:$A$4,Calibration!$B$2:$B$4,C89)</f>
        <v>394.36711478299469</v>
      </c>
      <c r="L89" s="2">
        <f>TREND(Calibration!$A$2:$A$4,Calibration!$C$2:$C$4,E89)</f>
        <v>707.69707277858754</v>
      </c>
      <c r="M89" s="2">
        <f>TREND(Calibration!$A$2:$A$4,Calibration!$D$2:$D$4,G89)</f>
        <v>575.20624408477602</v>
      </c>
    </row>
    <row r="90" spans="1:13" x14ac:dyDescent="0.25">
      <c r="A90">
        <v>440362</v>
      </c>
      <c r="B90">
        <v>14.21199989</v>
      </c>
      <c r="C90">
        <v>0.61019999000000003</v>
      </c>
      <c r="D90">
        <v>844.25701904000005</v>
      </c>
      <c r="E90">
        <v>1.8162000199999999</v>
      </c>
      <c r="F90">
        <v>1006.43200684</v>
      </c>
      <c r="G90">
        <v>1.5169999599999999</v>
      </c>
      <c r="H90">
        <v>9.9000003020963209E+37</v>
      </c>
      <c r="K90" s="2">
        <f>TREND(Calibration!$A$2:$A$4,Calibration!$B$2:$B$4,C90)</f>
        <v>398.32017105912604</v>
      </c>
      <c r="L90" s="2">
        <f>TREND(Calibration!$A$2:$A$4,Calibration!$C$2:$C$4,E90)</f>
        <v>712.05375013592152</v>
      </c>
      <c r="M90" s="2">
        <f>TREND(Calibration!$A$2:$A$4,Calibration!$D$2:$D$4,G90)</f>
        <v>574.08976286661152</v>
      </c>
    </row>
    <row r="91" spans="1:13" x14ac:dyDescent="0.25">
      <c r="A91">
        <v>445362</v>
      </c>
      <c r="B91">
        <v>14.23200035</v>
      </c>
      <c r="C91">
        <v>0.60589999000000005</v>
      </c>
      <c r="D91">
        <v>9.9000003020963209E+37</v>
      </c>
      <c r="E91">
        <v>1.8421000199999999</v>
      </c>
      <c r="F91">
        <v>821.18103026999995</v>
      </c>
      <c r="G91">
        <v>1.51540005</v>
      </c>
      <c r="H91">
        <v>9.9000003020963209E+37</v>
      </c>
      <c r="K91" s="2">
        <f>TREND(Calibration!$A$2:$A$4,Calibration!$B$2:$B$4,C91)</f>
        <v>395.66420722365683</v>
      </c>
      <c r="L91" s="2">
        <f>TREND(Calibration!$A$2:$A$4,Calibration!$C$2:$C$4,E91)</f>
        <v>722.50169819846508</v>
      </c>
      <c r="M91" s="2">
        <f>TREND(Calibration!$A$2:$A$4,Calibration!$D$2:$D$4,G91)</f>
        <v>573.42820363497356</v>
      </c>
    </row>
    <row r="92" spans="1:13" x14ac:dyDescent="0.25">
      <c r="A92">
        <v>450363</v>
      </c>
      <c r="B92">
        <v>14.286999700000001</v>
      </c>
      <c r="C92">
        <v>0.60750002000000003</v>
      </c>
      <c r="D92">
        <v>1109.11206055</v>
      </c>
      <c r="E92">
        <v>1.81079996</v>
      </c>
      <c r="F92">
        <v>976.38500977000001</v>
      </c>
      <c r="G92">
        <v>1.5181000200000001</v>
      </c>
      <c r="H92">
        <v>1347.79296875</v>
      </c>
      <c r="K92" s="2">
        <f>TREND(Calibration!$A$2:$A$4,Calibration!$B$2:$B$4,C92)</f>
        <v>396.65249136683491</v>
      </c>
      <c r="L92" s="2">
        <f>TREND(Calibration!$A$2:$A$4,Calibration!$C$2:$C$4,E92)</f>
        <v>709.87538927049218</v>
      </c>
      <c r="M92" s="2">
        <f>TREND(Calibration!$A$2:$A$4,Calibration!$D$2:$D$4,G92)</f>
        <v>574.54463523340462</v>
      </c>
    </row>
    <row r="93" spans="1:13" x14ac:dyDescent="0.25">
      <c r="A93">
        <v>455362</v>
      </c>
      <c r="B93">
        <v>14.43299961</v>
      </c>
      <c r="C93">
        <v>0.60750002000000003</v>
      </c>
      <c r="D93">
        <v>1010.27001953</v>
      </c>
      <c r="E93">
        <v>1.8425999900000001</v>
      </c>
      <c r="F93">
        <v>1101.2159423799999</v>
      </c>
      <c r="G93">
        <v>1.5163999800000001</v>
      </c>
      <c r="H93">
        <v>1280.8530273399999</v>
      </c>
      <c r="K93" s="2">
        <f>TREND(Calibration!$A$2:$A$4,Calibration!$B$2:$B$4,C93)</f>
        <v>396.65249136683491</v>
      </c>
      <c r="L93" s="2">
        <f>TREND(Calibration!$A$2:$A$4,Calibration!$C$2:$C$4,E93)</f>
        <v>722.70338393563998</v>
      </c>
      <c r="M93" s="2">
        <f>TREND(Calibration!$A$2:$A$4,Calibration!$D$2:$D$4,G93)</f>
        <v>573.84167246915297</v>
      </c>
    </row>
    <row r="94" spans="1:13" x14ac:dyDescent="0.25">
      <c r="A94">
        <v>460362</v>
      </c>
      <c r="B94">
        <v>14.477999690000001</v>
      </c>
      <c r="C94">
        <v>0.59240000999999998</v>
      </c>
      <c r="D94">
        <v>1250.2979736299999</v>
      </c>
      <c r="E94">
        <v>1.86370003</v>
      </c>
      <c r="F94">
        <v>921.57702637</v>
      </c>
      <c r="G94">
        <v>1.51370001</v>
      </c>
      <c r="H94">
        <v>1343.0090332</v>
      </c>
      <c r="K94" s="2">
        <f>TREND(Calibration!$A$2:$A$4,Calibration!$B$2:$B$4,C94)</f>
        <v>387.3257284656201</v>
      </c>
      <c r="L94" s="2">
        <f>TREND(Calibration!$A$2:$A$4,Calibration!$C$2:$C$4,E94)</f>
        <v>731.21504887917638</v>
      </c>
      <c r="M94" s="2">
        <f>TREND(Calibration!$A$2:$A$4,Calibration!$D$2:$D$4,G94)</f>
        <v>572.7252408707219</v>
      </c>
    </row>
    <row r="95" spans="1:13" x14ac:dyDescent="0.25">
      <c r="A95">
        <v>465363</v>
      </c>
      <c r="B95">
        <v>14.416999819999999</v>
      </c>
      <c r="C95">
        <v>0.58490001999999996</v>
      </c>
      <c r="D95">
        <v>9.9000003020963209E+37</v>
      </c>
      <c r="E95">
        <v>1.86530006</v>
      </c>
      <c r="F95">
        <v>458.54598999000001</v>
      </c>
      <c r="G95">
        <v>1.5163999800000001</v>
      </c>
      <c r="H95">
        <v>9.9000003020963209E+37</v>
      </c>
      <c r="K95" s="2">
        <f>TREND(Calibration!$A$2:$A$4,Calibration!$B$2:$B$4,C95)</f>
        <v>382.69323958041525</v>
      </c>
      <c r="L95" s="2">
        <f>TREND(Calibration!$A$2:$A$4,Calibration!$C$2:$C$4,E95)</f>
        <v>731.86049406599147</v>
      </c>
      <c r="M95" s="2">
        <f>TREND(Calibration!$A$2:$A$4,Calibration!$D$2:$D$4,G95)</f>
        <v>573.84167246915297</v>
      </c>
    </row>
    <row r="96" spans="1:13" x14ac:dyDescent="0.25">
      <c r="A96">
        <v>470363</v>
      </c>
      <c r="B96">
        <v>14.33199978</v>
      </c>
      <c r="C96">
        <v>0.59079999000000005</v>
      </c>
      <c r="D96">
        <v>681.96502685999997</v>
      </c>
      <c r="E96">
        <v>1.8825999499999999</v>
      </c>
      <c r="F96">
        <v>893.88702393000005</v>
      </c>
      <c r="G96">
        <v>1.52349997</v>
      </c>
      <c r="H96">
        <v>1000.54400635</v>
      </c>
      <c r="K96" s="2">
        <f>TREND(Calibration!$A$2:$A$4,Calibration!$B$2:$B$4,C96)</f>
        <v>386.33745049910209</v>
      </c>
      <c r="L96" s="2">
        <f>TREND(Calibration!$A$2:$A$4,Calibration!$C$2:$C$4,E96)</f>
        <v>738.83919492343227</v>
      </c>
      <c r="M96" s="2">
        <f>TREND(Calibration!$A$2:$A$4,Calibration!$D$2:$D$4,G96)</f>
        <v>576.77750256524428</v>
      </c>
    </row>
    <row r="97" spans="1:13" x14ac:dyDescent="0.25">
      <c r="A97">
        <v>475362</v>
      </c>
      <c r="B97">
        <v>14.222000120000001</v>
      </c>
      <c r="C97">
        <v>0.60320001999999995</v>
      </c>
      <c r="D97">
        <v>959.14599609000004</v>
      </c>
      <c r="E97">
        <v>1.8448</v>
      </c>
      <c r="F97">
        <v>994.29998779000005</v>
      </c>
      <c r="G97">
        <v>1.5277999600000001</v>
      </c>
      <c r="H97">
        <v>1235.1860351600001</v>
      </c>
      <c r="K97" s="2">
        <f>TREND(Calibration!$A$2:$A$4,Calibration!$B$2:$B$4,C97)</f>
        <v>393.99652753136564</v>
      </c>
      <c r="L97" s="2">
        <f>TREND(Calibration!$A$2:$A$4,Calibration!$C$2:$C$4,E97)</f>
        <v>723.59085846139578</v>
      </c>
      <c r="M97" s="2">
        <f>TREND(Calibration!$A$2:$A$4,Calibration!$D$2:$D$4,G97)</f>
        <v>578.55553888006898</v>
      </c>
    </row>
    <row r="98" spans="1:13" x14ac:dyDescent="0.25">
      <c r="A98">
        <v>480362</v>
      </c>
      <c r="B98">
        <v>14.15699959</v>
      </c>
      <c r="C98">
        <v>0.61510003000000002</v>
      </c>
      <c r="D98">
        <v>9.9000003020963209E+37</v>
      </c>
      <c r="E98">
        <v>1.87179995</v>
      </c>
      <c r="F98">
        <v>922.90802001999998</v>
      </c>
      <c r="G98">
        <v>1.5385999699999999</v>
      </c>
      <c r="H98">
        <v>9.9000003020963209E+37</v>
      </c>
      <c r="K98" s="2">
        <f>TREND(Calibration!$A$2:$A$4,Calibration!$B$2:$B$4,C98)</f>
        <v>401.3467592061848</v>
      </c>
      <c r="L98" s="2">
        <f>TREND(Calibration!$A$2:$A$4,Calibration!$C$2:$C$4,E98)</f>
        <v>734.48252160005507</v>
      </c>
      <c r="M98" s="2">
        <f>TREND(Calibration!$A$2:$A$4,Calibration!$D$2:$D$4,G98)</f>
        <v>583.02131902850408</v>
      </c>
    </row>
    <row r="99" spans="1:13" x14ac:dyDescent="0.25">
      <c r="A99">
        <v>485362</v>
      </c>
      <c r="B99">
        <v>14.086000439999999</v>
      </c>
      <c r="C99">
        <v>0.62099998999999995</v>
      </c>
      <c r="D99">
        <v>1025.59997559</v>
      </c>
      <c r="E99">
        <v>1.9269000300000001</v>
      </c>
      <c r="F99">
        <v>1089.79003906</v>
      </c>
      <c r="G99">
        <v>1.5391000500000001</v>
      </c>
      <c r="H99">
        <v>1339.81994629</v>
      </c>
      <c r="K99" s="2">
        <f>TREND(Calibration!$A$2:$A$4,Calibration!$B$2:$B$4,C99)</f>
        <v>404.99096394821146</v>
      </c>
      <c r="L99" s="2">
        <f>TREND(Calibration!$A$2:$A$4,Calibration!$C$2:$C$4,E99)</f>
        <v>756.70965573449507</v>
      </c>
      <c r="M99" s="2">
        <f>TREND(Calibration!$A$2:$A$4,Calibration!$D$2:$D$4,G99)</f>
        <v>583.22810099783828</v>
      </c>
    </row>
    <row r="100" spans="1:13" x14ac:dyDescent="0.25">
      <c r="A100">
        <v>490362</v>
      </c>
      <c r="B100">
        <v>14.15400028</v>
      </c>
      <c r="C100">
        <v>0.61890000000000001</v>
      </c>
      <c r="D100">
        <v>1109.08105469</v>
      </c>
      <c r="E100">
        <v>1.8474999700000001</v>
      </c>
      <c r="F100">
        <v>1025.14001465</v>
      </c>
      <c r="G100">
        <v>1.54069996</v>
      </c>
      <c r="H100">
        <v>1362.04199219</v>
      </c>
      <c r="K100" s="2">
        <f>TREND(Calibration!$A$2:$A$4,Calibration!$B$2:$B$4,C100)</f>
        <v>403.69387150754943</v>
      </c>
      <c r="L100" s="2">
        <f>TREND(Calibration!$A$2:$A$4,Calibration!$C$2:$C$4,E100)</f>
        <v>724.68001469036983</v>
      </c>
      <c r="M100" s="2">
        <f>TREND(Calibration!$A$2:$A$4,Calibration!$D$2:$D$4,G100)</f>
        <v>583.88966022947636</v>
      </c>
    </row>
    <row r="101" spans="1:13" x14ac:dyDescent="0.25">
      <c r="A101">
        <v>495373</v>
      </c>
      <c r="B101">
        <v>14.305999760000001</v>
      </c>
      <c r="C101">
        <v>0.62370002000000002</v>
      </c>
      <c r="D101">
        <v>1138.76794434</v>
      </c>
      <c r="E101">
        <v>1.8442000199999999</v>
      </c>
      <c r="F101">
        <v>763.00097656000003</v>
      </c>
      <c r="G101">
        <v>1.5379999900000001</v>
      </c>
      <c r="H101">
        <v>9.9000003020963209E+37</v>
      </c>
      <c r="K101" s="2">
        <f>TREND(Calibration!$A$2:$A$4,Calibration!$B$2:$B$4,C101)</f>
        <v>406.65868070046315</v>
      </c>
      <c r="L101" s="2">
        <f>TREND(Calibration!$A$2:$A$4,Calibration!$C$2:$C$4,E101)</f>
        <v>723.34882912245507</v>
      </c>
      <c r="M101" s="2">
        <f>TREND(Calibration!$A$2:$A$4,Calibration!$D$2:$D$4,G101)</f>
        <v>582.77322863104541</v>
      </c>
    </row>
    <row r="102" spans="1:13" x14ac:dyDescent="0.25">
      <c r="A102">
        <v>500372</v>
      </c>
      <c r="B102">
        <v>14.446000099999999</v>
      </c>
      <c r="C102">
        <v>0.62050002999999998</v>
      </c>
      <c r="D102">
        <v>1066.8669433600001</v>
      </c>
      <c r="E102">
        <v>1.7783999399999999</v>
      </c>
      <c r="F102">
        <v>864.89398193</v>
      </c>
      <c r="G102">
        <v>1.52670002</v>
      </c>
      <c r="H102">
        <v>9.9000003020963209E+37</v>
      </c>
      <c r="K102" s="2">
        <f>TREND(Calibration!$A$2:$A$4,Calibration!$B$2:$B$4,C102)</f>
        <v>404.68215565072751</v>
      </c>
      <c r="L102" s="2">
        <f>TREND(Calibration!$A$2:$A$4,Calibration!$C$2:$C$4,E102)</f>
        <v>696.8053612324469</v>
      </c>
      <c r="M102" s="2">
        <f>TREND(Calibration!$A$2:$A$4,Calibration!$D$2:$D$4,G102)</f>
        <v>578.10071613300954</v>
      </c>
    </row>
    <row r="103" spans="1:13" x14ac:dyDescent="0.25">
      <c r="A103">
        <v>505363</v>
      </c>
      <c r="B103">
        <v>14.60499954</v>
      </c>
      <c r="C103">
        <v>0.60809999999999997</v>
      </c>
      <c r="D103">
        <v>757.03900146000001</v>
      </c>
      <c r="E103">
        <v>1.84590006</v>
      </c>
      <c r="F103">
        <v>972.17901611000002</v>
      </c>
      <c r="G103">
        <v>1.52670002</v>
      </c>
      <c r="H103">
        <v>9.9000003020963209E+37</v>
      </c>
      <c r="K103" s="2">
        <f>TREND(Calibration!$A$2:$A$4,Calibration!$B$2:$B$4,C103)</f>
        <v>397.0230786184639</v>
      </c>
      <c r="L103" s="2">
        <f>TREND(Calibration!$A$2:$A$4,Calibration!$C$2:$C$4,E103)</f>
        <v>724.03461791103598</v>
      </c>
      <c r="M103" s="2">
        <f>TREND(Calibration!$A$2:$A$4,Calibration!$D$2:$D$4,G103)</f>
        <v>578.10071613300954</v>
      </c>
    </row>
    <row r="104" spans="1:13" x14ac:dyDescent="0.25">
      <c r="A104">
        <v>510360</v>
      </c>
      <c r="B104">
        <v>14.67300034</v>
      </c>
      <c r="C104">
        <v>0.62860000000000005</v>
      </c>
      <c r="D104">
        <v>397.04199218999997</v>
      </c>
      <c r="E104">
        <v>1.8070000399999999</v>
      </c>
      <c r="F104">
        <v>9.9000003020963209E+37</v>
      </c>
      <c r="G104">
        <v>1.5181000200000001</v>
      </c>
      <c r="H104">
        <v>1099.4799804700001</v>
      </c>
      <c r="K104" s="2">
        <f>TREND(Calibration!$A$2:$A$4,Calibration!$B$2:$B$4,C104)</f>
        <v>409.68523178756141</v>
      </c>
      <c r="L104" s="2">
        <f>TREND(Calibration!$A$2:$A$4,Calibration!$C$2:$C$4,E104)</f>
        <v>708.34251796540252</v>
      </c>
      <c r="M104" s="2">
        <f>TREND(Calibration!$A$2:$A$4,Calibration!$D$2:$D$4,G104)</f>
        <v>574.54463523340462</v>
      </c>
    </row>
    <row r="105" spans="1:13" x14ac:dyDescent="0.25">
      <c r="A105">
        <v>515360</v>
      </c>
      <c r="B105">
        <v>14.56000042</v>
      </c>
      <c r="C105">
        <v>0.63719999999999999</v>
      </c>
      <c r="D105">
        <v>982.04101562000005</v>
      </c>
      <c r="E105">
        <v>1.8566999399999999</v>
      </c>
      <c r="F105">
        <v>1354.7889404299999</v>
      </c>
      <c r="G105">
        <v>1.52289999</v>
      </c>
      <c r="H105">
        <v>9.9000003020963209E+37</v>
      </c>
      <c r="K105" s="2">
        <f>TREND(Calibration!$A$2:$A$4,Calibration!$B$2:$B$4,C105)</f>
        <v>414.99715945849982</v>
      </c>
      <c r="L105" s="2">
        <f>TREND(Calibration!$A$2:$A$4,Calibration!$C$2:$C$4,E105)</f>
        <v>728.39124282693194</v>
      </c>
      <c r="M105" s="2">
        <f>TREND(Calibration!$A$2:$A$4,Calibration!$D$2:$D$4,G105)</f>
        <v>576.52941216778549</v>
      </c>
    </row>
    <row r="106" spans="1:13" x14ac:dyDescent="0.25">
      <c r="A106">
        <v>520360</v>
      </c>
      <c r="B106">
        <v>14.40400028</v>
      </c>
      <c r="C106">
        <v>0.65339999999999998</v>
      </c>
      <c r="D106">
        <v>883.68902588000003</v>
      </c>
      <c r="E106">
        <v>1.8042999500000001</v>
      </c>
      <c r="F106">
        <v>9.9000003020963209E+37</v>
      </c>
      <c r="G106">
        <v>1.5224000200000001</v>
      </c>
      <c r="H106">
        <v>9.9000003020963209E+37</v>
      </c>
      <c r="K106" s="2">
        <f>TREND(Calibration!$A$2:$A$4,Calibration!$B$2:$B$4,C106)</f>
        <v>425.00334879212807</v>
      </c>
      <c r="L106" s="2">
        <f>TREND(Calibration!$A$2:$A$4,Calibration!$C$2:$C$4,E106)</f>
        <v>707.25331332894734</v>
      </c>
      <c r="M106" s="2">
        <f>TREND(Calibration!$A$2:$A$4,Calibration!$D$2:$D$4,G106)</f>
        <v>576.32267568320708</v>
      </c>
    </row>
    <row r="107" spans="1:13" x14ac:dyDescent="0.25">
      <c r="A107">
        <v>525360</v>
      </c>
      <c r="B107">
        <v>14.31000042</v>
      </c>
      <c r="C107">
        <v>0.65450001000000002</v>
      </c>
      <c r="D107">
        <v>711.65997314000003</v>
      </c>
      <c r="E107">
        <v>1.75409997</v>
      </c>
      <c r="F107">
        <v>9.9000003020963209E+37</v>
      </c>
      <c r="G107">
        <v>1.5255999600000001</v>
      </c>
      <c r="H107">
        <v>1184.1710205100001</v>
      </c>
      <c r="K107" s="2">
        <f>TREND(Calibration!$A$2:$A$4,Calibration!$B$2:$B$4,C107)</f>
        <v>425.68278757786169</v>
      </c>
      <c r="L107" s="2">
        <f>TREND(Calibration!$A$2:$A$4,Calibration!$C$2:$C$4,E107)</f>
        <v>687.00285835671843</v>
      </c>
      <c r="M107" s="2">
        <f>TREND(Calibration!$A$2:$A$4,Calibration!$D$2:$D$4,G107)</f>
        <v>577.64584376621656</v>
      </c>
    </row>
    <row r="108" spans="1:13" x14ac:dyDescent="0.25">
      <c r="A108">
        <v>530360</v>
      </c>
      <c r="B108">
        <v>14.222000120000001</v>
      </c>
      <c r="C108">
        <v>0.64859997999999996</v>
      </c>
      <c r="D108">
        <v>635.84899901999995</v>
      </c>
      <c r="E108">
        <v>1.7599999900000001</v>
      </c>
      <c r="F108">
        <v>9.9000003020963209E+37</v>
      </c>
      <c r="G108">
        <v>1.5224000200000001</v>
      </c>
      <c r="H108">
        <v>9.9000003020963209E+37</v>
      </c>
      <c r="K108" s="2">
        <f>TREND(Calibration!$A$2:$A$4,Calibration!$B$2:$B$4,C108)</f>
        <v>422.03853959921435</v>
      </c>
      <c r="L108" s="2">
        <f>TREND(Calibration!$A$2:$A$4,Calibration!$C$2:$C$4,E108)</f>
        <v>689.3829009253659</v>
      </c>
      <c r="M108" s="2">
        <f>TREND(Calibration!$A$2:$A$4,Calibration!$D$2:$D$4,G108)</f>
        <v>576.32267568320708</v>
      </c>
    </row>
    <row r="109" spans="1:13" x14ac:dyDescent="0.25">
      <c r="A109">
        <v>535360</v>
      </c>
      <c r="B109">
        <v>14.15100002</v>
      </c>
      <c r="C109">
        <v>0.65450001000000002</v>
      </c>
      <c r="D109">
        <v>67.300003050000001</v>
      </c>
      <c r="E109">
        <v>1.91550004</v>
      </c>
      <c r="F109">
        <v>9.9000003020963209E+37</v>
      </c>
      <c r="G109">
        <v>1.52289999</v>
      </c>
      <c r="H109">
        <v>9.9000003020963209E+37</v>
      </c>
      <c r="K109" s="2">
        <f>TREND(Calibration!$A$2:$A$4,Calibration!$B$2:$B$4,C109)</f>
        <v>425.68278757786169</v>
      </c>
      <c r="L109" s="2">
        <f>TREND(Calibration!$A$2:$A$4,Calibration!$C$2:$C$4,E109)</f>
        <v>752.11094903822027</v>
      </c>
      <c r="M109" s="2">
        <f>TREND(Calibration!$A$2:$A$4,Calibration!$D$2:$D$4,G109)</f>
        <v>576.52941216778549</v>
      </c>
    </row>
    <row r="110" spans="1:13" x14ac:dyDescent="0.25">
      <c r="A110">
        <v>540360</v>
      </c>
      <c r="B110">
        <v>14.17700005</v>
      </c>
      <c r="C110">
        <v>0.66100000999999997</v>
      </c>
      <c r="D110">
        <v>233.85899352999999</v>
      </c>
      <c r="E110">
        <v>2.0662000200000001</v>
      </c>
      <c r="F110">
        <v>1258.5920410199999</v>
      </c>
      <c r="G110">
        <v>1.52079999</v>
      </c>
      <c r="H110">
        <v>9.9000003020963209E+37</v>
      </c>
      <c r="K110" s="2">
        <f>TREND(Calibration!$A$2:$A$4,Calibration!$B$2:$B$4,C110)</f>
        <v>429.6976166314779</v>
      </c>
      <c r="L110" s="2">
        <f>TREND(Calibration!$A$2:$A$4,Calibration!$C$2:$C$4,E110)</f>
        <v>812.90266965854289</v>
      </c>
      <c r="M110" s="2">
        <f>TREND(Calibration!$A$2:$A$4,Calibration!$D$2:$D$4,G110)</f>
        <v>575.66106683183546</v>
      </c>
    </row>
    <row r="111" spans="1:13" x14ac:dyDescent="0.25">
      <c r="A111">
        <v>545360</v>
      </c>
      <c r="B111">
        <v>14.319000239999999</v>
      </c>
      <c r="C111">
        <v>0.65509998999999997</v>
      </c>
      <c r="D111">
        <v>849.13201904000005</v>
      </c>
      <c r="E111">
        <v>1.90799999</v>
      </c>
      <c r="F111">
        <v>950.25</v>
      </c>
      <c r="G111">
        <v>1.5224000200000001</v>
      </c>
      <c r="H111">
        <v>9.9000003020963209E+37</v>
      </c>
      <c r="K111" s="2">
        <f>TREND(Calibration!$A$2:$A$4,Calibration!$B$2:$B$4,C111)</f>
        <v>426.05337482949068</v>
      </c>
      <c r="L111" s="2">
        <f>TREND(Calibration!$A$2:$A$4,Calibration!$C$2:$C$4,E111)</f>
        <v>749.08546128275771</v>
      </c>
      <c r="M111" s="2">
        <f>TREND(Calibration!$A$2:$A$4,Calibration!$D$2:$D$4,G111)</f>
        <v>576.32267568320708</v>
      </c>
    </row>
    <row r="112" spans="1:13" x14ac:dyDescent="0.25">
      <c r="A112">
        <v>550361</v>
      </c>
      <c r="B112">
        <v>14.43299961</v>
      </c>
      <c r="C112">
        <v>0.65399998000000004</v>
      </c>
      <c r="D112">
        <v>914.63201904000005</v>
      </c>
      <c r="E112">
        <v>1.8279999499999999</v>
      </c>
      <c r="F112">
        <v>764.31799316000001</v>
      </c>
      <c r="G112">
        <v>1.5224000200000001</v>
      </c>
      <c r="H112">
        <v>9.9000003020963209E+37</v>
      </c>
      <c r="K112" s="2">
        <f>TREND(Calibration!$A$2:$A$4,Calibration!$B$2:$B$4,C112)</f>
        <v>425.37393604375711</v>
      </c>
      <c r="L112" s="2">
        <f>TREND(Calibration!$A$2:$A$4,Calibration!$C$2:$C$4,E112)</f>
        <v>716.81379089969175</v>
      </c>
      <c r="M112" s="2">
        <f>TREND(Calibration!$A$2:$A$4,Calibration!$D$2:$D$4,G112)</f>
        <v>576.32267568320708</v>
      </c>
    </row>
    <row r="113" spans="1:13" x14ac:dyDescent="0.25">
      <c r="A113">
        <v>555360</v>
      </c>
      <c r="B113">
        <v>14.51399994</v>
      </c>
      <c r="C113">
        <v>0.64700000999999996</v>
      </c>
      <c r="D113">
        <v>960.54602050999995</v>
      </c>
      <c r="E113">
        <v>1.8075000000000001</v>
      </c>
      <c r="F113">
        <v>876.63897704999999</v>
      </c>
      <c r="G113">
        <v>1.52509999</v>
      </c>
      <c r="H113">
        <v>9.9000003020963209E+37</v>
      </c>
      <c r="K113" s="2">
        <f>TREND(Calibration!$A$2:$A$4,Calibration!$B$2:$B$4,C113)</f>
        <v>421.05029251599672</v>
      </c>
      <c r="L113" s="2">
        <f>TREND(Calibration!$A$2:$A$4,Calibration!$C$2:$C$4,E113)</f>
        <v>708.54419966862076</v>
      </c>
      <c r="M113" s="2">
        <f>TREND(Calibration!$A$2:$A$4,Calibration!$D$2:$D$4,G113)</f>
        <v>577.43910728163792</v>
      </c>
    </row>
    <row r="114" spans="1:13" x14ac:dyDescent="0.25">
      <c r="A114">
        <v>560360</v>
      </c>
      <c r="B114">
        <v>14.46500015</v>
      </c>
      <c r="C114">
        <v>0.63829999999999998</v>
      </c>
      <c r="D114">
        <v>9.9000003020963209E+37</v>
      </c>
      <c r="E114">
        <v>1.83130002</v>
      </c>
      <c r="F114">
        <v>351.07998657000002</v>
      </c>
      <c r="G114">
        <v>1.53100002</v>
      </c>
      <c r="H114">
        <v>9.9000003020963209E+37</v>
      </c>
      <c r="K114" s="2">
        <f>TREND(Calibration!$A$2:$A$4,Calibration!$B$2:$B$4,C114)</f>
        <v>415.67659206757332</v>
      </c>
      <c r="L114" s="2">
        <f>TREND(Calibration!$A$2:$A$4,Calibration!$C$2:$C$4,E114)</f>
        <v>718.14502487508787</v>
      </c>
      <c r="M114" s="2">
        <f>TREND(Calibration!$A$2:$A$4,Calibration!$D$2:$D$4,G114)</f>
        <v>579.87875658281189</v>
      </c>
    </row>
    <row r="115" spans="1:13" x14ac:dyDescent="0.25">
      <c r="A115">
        <v>565360</v>
      </c>
      <c r="B115">
        <v>14.40400028</v>
      </c>
      <c r="C115">
        <v>0.63180000000000003</v>
      </c>
      <c r="D115">
        <v>1021.4420166</v>
      </c>
      <c r="E115">
        <v>1.88310003</v>
      </c>
      <c r="F115">
        <v>696.91900635000002</v>
      </c>
      <c r="G115">
        <v>1.52289999</v>
      </c>
      <c r="H115">
        <v>9.9000003020963209E+37</v>
      </c>
      <c r="K115" s="2">
        <f>TREND(Calibration!$A$2:$A$4,Calibration!$B$2:$B$4,C115)</f>
        <v>411.66176301395711</v>
      </c>
      <c r="L115" s="2">
        <f>TREND(Calibration!$A$2:$A$4,Calibration!$C$2:$C$4,E115)</f>
        <v>739.04092503413176</v>
      </c>
      <c r="M115" s="2">
        <f>TREND(Calibration!$A$2:$A$4,Calibration!$D$2:$D$4,G115)</f>
        <v>576.52941216778549</v>
      </c>
    </row>
    <row r="116" spans="1:13" x14ac:dyDescent="0.25">
      <c r="A116">
        <v>570360</v>
      </c>
      <c r="B116">
        <v>14.31299973</v>
      </c>
      <c r="C116">
        <v>0.63719999999999999</v>
      </c>
      <c r="D116">
        <v>771.56402588000003</v>
      </c>
      <c r="E116">
        <v>1.9549000299999999</v>
      </c>
      <c r="F116">
        <v>1037.5360107399999</v>
      </c>
      <c r="G116">
        <v>1.5224000200000001</v>
      </c>
      <c r="H116">
        <v>1094.0209960899999</v>
      </c>
      <c r="K116" s="2">
        <f>TREND(Calibration!$A$2:$A$4,Calibration!$B$2:$B$4,C116)</f>
        <v>414.99715945849982</v>
      </c>
      <c r="L116" s="2">
        <f>TREND(Calibration!$A$2:$A$4,Calibration!$C$2:$C$4,E116)</f>
        <v>768.00473472102863</v>
      </c>
      <c r="M116" s="2">
        <f>TREND(Calibration!$A$2:$A$4,Calibration!$D$2:$D$4,G116)</f>
        <v>576.32267568320708</v>
      </c>
    </row>
    <row r="117" spans="1:13" x14ac:dyDescent="0.25">
      <c r="A117">
        <v>575361</v>
      </c>
      <c r="B117">
        <v>14.196000099999999</v>
      </c>
      <c r="C117">
        <v>0.62</v>
      </c>
      <c r="D117">
        <v>9.9000003020963209E+37</v>
      </c>
      <c r="E117">
        <v>1.94519997</v>
      </c>
      <c r="F117">
        <v>682.05200194999998</v>
      </c>
      <c r="G117">
        <v>1.52349997</v>
      </c>
      <c r="H117">
        <v>9.9000003020963209E+37</v>
      </c>
      <c r="K117" s="2">
        <f>TREND(Calibration!$A$2:$A$4,Calibration!$B$2:$B$4,C117)</f>
        <v>404.37330411662293</v>
      </c>
      <c r="L117" s="2">
        <f>TREND(Calibration!$A$2:$A$4,Calibration!$C$2:$C$4,E117)</f>
        <v>764.09177243981026</v>
      </c>
      <c r="M117" s="2">
        <f>TREND(Calibration!$A$2:$A$4,Calibration!$D$2:$D$4,G117)</f>
        <v>576.77750256524428</v>
      </c>
    </row>
    <row r="118" spans="1:13" x14ac:dyDescent="0.25">
      <c r="A118">
        <v>580362</v>
      </c>
      <c r="B118">
        <v>14.144000050000001</v>
      </c>
      <c r="C118">
        <v>0.62809998</v>
      </c>
      <c r="D118">
        <v>949.58099364999998</v>
      </c>
      <c r="E118">
        <v>1.74650002</v>
      </c>
      <c r="F118">
        <v>1077.0209960899999</v>
      </c>
      <c r="G118">
        <v>1.53209996</v>
      </c>
      <c r="H118">
        <v>9.9000003020963209E+37</v>
      </c>
      <c r="K118" s="2">
        <f>TREND(Calibration!$A$2:$A$4,Calibration!$B$2:$B$4,C118)</f>
        <v>409.3763864301169</v>
      </c>
      <c r="L118" s="2">
        <f>TREND(Calibration!$A$2:$A$4,Calibration!$C$2:$C$4,E118)</f>
        <v>683.93707137301465</v>
      </c>
      <c r="M118" s="2">
        <f>TREND(Calibration!$A$2:$A$4,Calibration!$D$2:$D$4,G118)</f>
        <v>580.33357932987144</v>
      </c>
    </row>
    <row r="119" spans="1:13" x14ac:dyDescent="0.25">
      <c r="A119">
        <v>585362</v>
      </c>
      <c r="B119">
        <v>14.088999749999999</v>
      </c>
      <c r="C119">
        <v>0.63239997999999997</v>
      </c>
      <c r="D119">
        <v>1011.10900879</v>
      </c>
      <c r="E119">
        <v>1.8032000100000001</v>
      </c>
      <c r="F119">
        <v>816.65002441000001</v>
      </c>
      <c r="G119">
        <v>1.53100002</v>
      </c>
      <c r="H119">
        <v>9.9000003020963209E+37</v>
      </c>
      <c r="K119" s="2">
        <f>TREND(Calibration!$A$2:$A$4,Calibration!$B$2:$B$4,C119)</f>
        <v>412.0323502655861</v>
      </c>
      <c r="L119" s="2">
        <f>TREND(Calibration!$A$2:$A$4,Calibration!$C$2:$C$4,E119)</f>
        <v>706.8096022867885</v>
      </c>
      <c r="M119" s="2">
        <f>TREND(Calibration!$A$2:$A$4,Calibration!$D$2:$D$4,G119)</f>
        <v>579.87875658281189</v>
      </c>
    </row>
    <row r="120" spans="1:13" x14ac:dyDescent="0.25">
      <c r="A120">
        <v>590361</v>
      </c>
      <c r="B120">
        <v>14.14099979</v>
      </c>
      <c r="C120">
        <v>0.63349997999999996</v>
      </c>
      <c r="D120">
        <v>1115.5880127</v>
      </c>
      <c r="E120">
        <v>1.8566999399999999</v>
      </c>
      <c r="F120">
        <v>1220.9119873</v>
      </c>
      <c r="G120">
        <v>1.5391000500000001</v>
      </c>
      <c r="H120">
        <v>9.9000003020963209E+37</v>
      </c>
      <c r="K120" s="2">
        <f>TREND(Calibration!$A$2:$A$4,Calibration!$B$2:$B$4,C120)</f>
        <v>412.7117828746596</v>
      </c>
      <c r="L120" s="2">
        <f>TREND(Calibration!$A$2:$A$4,Calibration!$C$2:$C$4,E120)</f>
        <v>728.39124282693194</v>
      </c>
      <c r="M120" s="2">
        <f>TREND(Calibration!$A$2:$A$4,Calibration!$D$2:$D$4,G120)</f>
        <v>583.22810099783828</v>
      </c>
    </row>
    <row r="121" spans="1:13" x14ac:dyDescent="0.25">
      <c r="A121">
        <v>595361</v>
      </c>
      <c r="B121">
        <v>14.277000429999999</v>
      </c>
      <c r="C121">
        <v>0.63559997000000001</v>
      </c>
      <c r="D121">
        <v>670.41900635000002</v>
      </c>
      <c r="E121">
        <v>1.8296999899999999</v>
      </c>
      <c r="F121">
        <v>9.9000003020963209E+37</v>
      </c>
      <c r="G121">
        <v>1.5391000500000001</v>
      </c>
      <c r="H121">
        <v>9.9000003020963209E+37</v>
      </c>
      <c r="K121" s="2">
        <f>TREND(Calibration!$A$2:$A$4,Calibration!$B$2:$B$4,C121)</f>
        <v>414.00887531532175</v>
      </c>
      <c r="L121" s="2">
        <f>TREND(Calibration!$A$2:$A$4,Calibration!$C$2:$C$4,E121)</f>
        <v>717.49957968827266</v>
      </c>
      <c r="M121" s="2">
        <f>TREND(Calibration!$A$2:$A$4,Calibration!$D$2:$D$4,G121)</f>
        <v>583.22810099783828</v>
      </c>
    </row>
    <row r="122" spans="1:13" x14ac:dyDescent="0.25">
      <c r="A122">
        <v>600362</v>
      </c>
      <c r="B122">
        <v>14.35499954</v>
      </c>
      <c r="C122">
        <v>0.63349997999999996</v>
      </c>
      <c r="D122">
        <v>642.23699951000003</v>
      </c>
      <c r="E122">
        <v>1.7762000600000001</v>
      </c>
      <c r="F122">
        <v>9.9000003020963209E+37</v>
      </c>
      <c r="G122">
        <v>1.54449999</v>
      </c>
      <c r="H122">
        <v>9.9000003020963209E+37</v>
      </c>
      <c r="K122" s="2">
        <f>TREND(Calibration!$A$2:$A$4,Calibration!$B$2:$B$4,C122)</f>
        <v>412.7117828746596</v>
      </c>
      <c r="L122" s="2">
        <f>TREND(Calibration!$A$2:$A$4,Calibration!$C$2:$C$4,E122)</f>
        <v>695.91793914812922</v>
      </c>
      <c r="M122" s="2">
        <f>TREND(Calibration!$A$2:$A$4,Calibration!$D$2:$D$4,G122)</f>
        <v>585.4609641947003</v>
      </c>
    </row>
    <row r="123" spans="1:13" x14ac:dyDescent="0.25">
      <c r="A123">
        <v>605362</v>
      </c>
      <c r="B123">
        <v>14.319000239999999</v>
      </c>
      <c r="C123">
        <v>0.63290000000000002</v>
      </c>
      <c r="D123">
        <v>501.53601073999999</v>
      </c>
      <c r="E123">
        <v>1.78919995</v>
      </c>
      <c r="F123">
        <v>1173.5649414100001</v>
      </c>
      <c r="G123">
        <v>1.55589998</v>
      </c>
      <c r="H123">
        <v>9.9000003020963209E+37</v>
      </c>
      <c r="K123" s="2">
        <f>TREND(Calibration!$A$2:$A$4,Calibration!$B$2:$B$4,C123)</f>
        <v>412.34119562303061</v>
      </c>
      <c r="L123" s="2">
        <f>TREND(Calibration!$A$2:$A$4,Calibration!$C$2:$C$4,E123)</f>
        <v>701.16203858978088</v>
      </c>
      <c r="M123" s="2">
        <f>TREND(Calibration!$A$2:$A$4,Calibration!$D$2:$D$4,G123)</f>
        <v>590.17483474059406</v>
      </c>
    </row>
    <row r="124" spans="1:13" x14ac:dyDescent="0.25">
      <c r="A124">
        <v>610362</v>
      </c>
      <c r="B124">
        <v>14.222000120000001</v>
      </c>
      <c r="C124">
        <v>0.64480000999999998</v>
      </c>
      <c r="D124">
        <v>392.91299437999999</v>
      </c>
      <c r="E124">
        <v>1.77569997</v>
      </c>
      <c r="F124">
        <v>9.9000003020963209E+37</v>
      </c>
      <c r="G124">
        <v>1.5585999500000001</v>
      </c>
      <c r="H124">
        <v>9.9000003020963209E+37</v>
      </c>
      <c r="K124" s="2">
        <f>TREND(Calibration!$A$2:$A$4,Calibration!$B$2:$B$4,C124)</f>
        <v>419.69142729784966</v>
      </c>
      <c r="L124" s="2">
        <f>TREND(Calibration!$A$2:$A$4,Calibration!$C$2:$C$4,E124)</f>
        <v>695.71620500347296</v>
      </c>
      <c r="M124" s="2">
        <f>TREND(Calibration!$A$2:$A$4,Calibration!$D$2:$D$4,G124)</f>
        <v>591.29126633902513</v>
      </c>
    </row>
    <row r="125" spans="1:13" x14ac:dyDescent="0.25">
      <c r="A125">
        <v>615362</v>
      </c>
      <c r="B125">
        <v>14.13799953</v>
      </c>
      <c r="C125">
        <v>0.63559997000000001</v>
      </c>
      <c r="D125">
        <v>1323.0889892600001</v>
      </c>
      <c r="E125">
        <v>1.9112000499999999</v>
      </c>
      <c r="F125">
        <v>1078.3969726600001</v>
      </c>
      <c r="G125">
        <v>1.5428999699999999</v>
      </c>
      <c r="H125">
        <v>9.9000003020963209E+37</v>
      </c>
      <c r="K125" s="2">
        <f>TREND(Calibration!$A$2:$A$4,Calibration!$B$2:$B$4,C125)</f>
        <v>414.00887531532175</v>
      </c>
      <c r="L125" s="2">
        <f>TREND(Calibration!$A$2:$A$4,Calibration!$C$2:$C$4,E125)</f>
        <v>750.3763516563879</v>
      </c>
      <c r="M125" s="2">
        <f>TREND(Calibration!$A$2:$A$4,Calibration!$D$2:$D$4,G125)</f>
        <v>584.79935947830654</v>
      </c>
    </row>
    <row r="126" spans="1:13" x14ac:dyDescent="0.25">
      <c r="A126">
        <v>620362</v>
      </c>
      <c r="B126">
        <v>14.088999749999999</v>
      </c>
      <c r="C126">
        <v>0.64590000999999997</v>
      </c>
      <c r="D126">
        <v>802.01000977000001</v>
      </c>
      <c r="E126">
        <v>1.9230999900000001</v>
      </c>
      <c r="F126">
        <v>989.34802246000004</v>
      </c>
      <c r="G126">
        <v>1.5359</v>
      </c>
      <c r="H126">
        <v>9.9000003020963209E+37</v>
      </c>
      <c r="K126" s="2">
        <f>TREND(Calibration!$A$2:$A$4,Calibration!$B$2:$B$4,C126)</f>
        <v>420.37085990692322</v>
      </c>
      <c r="L126" s="2">
        <f>TREND(Calibration!$A$2:$A$4,Calibration!$C$2:$C$4,E126)</f>
        <v>755.17673602192406</v>
      </c>
      <c r="M126" s="2">
        <f>TREND(Calibration!$A$2:$A$4,Calibration!$D$2:$D$4,G126)</f>
        <v>581.90488743007313</v>
      </c>
    </row>
    <row r="127" spans="1:13" x14ac:dyDescent="0.25">
      <c r="A127">
        <v>625362</v>
      </c>
      <c r="B127">
        <v>14.04699993</v>
      </c>
      <c r="C127">
        <v>0.64859997999999996</v>
      </c>
      <c r="D127">
        <v>992.91497803000004</v>
      </c>
      <c r="E127">
        <v>2.0106000900000001</v>
      </c>
      <c r="F127">
        <v>676.15997314000003</v>
      </c>
      <c r="G127">
        <v>1.55050004</v>
      </c>
      <c r="H127">
        <v>9.9000003020963209E+37</v>
      </c>
      <c r="K127" s="2">
        <f>TREND(Calibration!$A$2:$A$4,Calibration!$B$2:$B$4,C127)</f>
        <v>422.03853959921435</v>
      </c>
      <c r="L127" s="2">
        <f>TREND(Calibration!$A$2:$A$4,Calibration!$C$2:$C$4,E127)</f>
        <v>790.47389819440934</v>
      </c>
      <c r="M127" s="2">
        <f>TREND(Calibration!$A$2:$A$4,Calibration!$D$2:$D$4,G127)</f>
        <v>587.94197154373217</v>
      </c>
    </row>
    <row r="128" spans="1:13" x14ac:dyDescent="0.25">
      <c r="A128">
        <v>630362</v>
      </c>
      <c r="B128">
        <v>14.11200047</v>
      </c>
      <c r="C128">
        <v>0.65069997000000002</v>
      </c>
      <c r="D128">
        <v>9.9000003020963209E+37</v>
      </c>
      <c r="E128">
        <v>1.9663000100000001</v>
      </c>
      <c r="F128">
        <v>631.34497069999998</v>
      </c>
      <c r="G128">
        <v>1.5509999999999999</v>
      </c>
      <c r="H128">
        <v>9.9000003020963209E+37</v>
      </c>
      <c r="K128" s="2">
        <f>TREND(Calibration!$A$2:$A$4,Calibration!$B$2:$B$4,C128)</f>
        <v>423.33563203987643</v>
      </c>
      <c r="L128" s="2">
        <f>TREND(Calibration!$A$2:$A$4,Calibration!$C$2:$C$4,E128)</f>
        <v>772.60343738334666</v>
      </c>
      <c r="M128" s="2">
        <f>TREND(Calibration!$A$2:$A$4,Calibration!$D$2:$D$4,G128)</f>
        <v>588.14870389333294</v>
      </c>
    </row>
    <row r="129" spans="1:13" x14ac:dyDescent="0.25">
      <c r="A129">
        <v>635362</v>
      </c>
      <c r="B129">
        <v>14.27099991</v>
      </c>
      <c r="C129">
        <v>0.64800000000000002</v>
      </c>
      <c r="D129">
        <v>1038.2220459</v>
      </c>
      <c r="E129">
        <v>1.93280005</v>
      </c>
      <c r="F129">
        <v>707.98297118999994</v>
      </c>
      <c r="G129">
        <v>1.55589998</v>
      </c>
      <c r="H129">
        <v>9.9000003020963209E+37</v>
      </c>
      <c r="K129" s="2">
        <f>TREND(Calibration!$A$2:$A$4,Calibration!$B$2:$B$4,C129)</f>
        <v>421.6679523475853</v>
      </c>
      <c r="L129" s="2">
        <f>TREND(Calibration!$A$2:$A$4,Calibration!$C$2:$C$4,E129)</f>
        <v>759.08969830314243</v>
      </c>
      <c r="M129" s="2">
        <f>TREND(Calibration!$A$2:$A$4,Calibration!$D$2:$D$4,G129)</f>
        <v>590.17483474059406</v>
      </c>
    </row>
    <row r="130" spans="1:13" x14ac:dyDescent="0.25">
      <c r="A130">
        <v>640362</v>
      </c>
      <c r="B130">
        <v>14.43999958</v>
      </c>
      <c r="C130">
        <v>0.64480000999999998</v>
      </c>
      <c r="D130">
        <v>9.9000003020963209E+37</v>
      </c>
      <c r="E130">
        <v>1.84529996</v>
      </c>
      <c r="F130">
        <v>423.80398559999998</v>
      </c>
      <c r="G130">
        <v>1.5532000100000001</v>
      </c>
      <c r="H130">
        <v>9.9000003020963209E+37</v>
      </c>
      <c r="K130" s="2">
        <f>TREND(Calibration!$A$2:$A$4,Calibration!$B$2:$B$4,C130)</f>
        <v>419.69142729784966</v>
      </c>
      <c r="L130" s="2">
        <f>TREND(Calibration!$A$2:$A$4,Calibration!$C$2:$C$4,E130)</f>
        <v>723.79254016461391</v>
      </c>
      <c r="M130" s="2">
        <f>TREND(Calibration!$A$2:$A$4,Calibration!$D$2:$D$4,G130)</f>
        <v>589.05840314216312</v>
      </c>
    </row>
    <row r="131" spans="1:13" x14ac:dyDescent="0.25">
      <c r="A131">
        <v>645363</v>
      </c>
      <c r="B131">
        <v>14.569000239999999</v>
      </c>
      <c r="C131">
        <v>0.64050001000000001</v>
      </c>
      <c r="D131">
        <v>1223.1860351600001</v>
      </c>
      <c r="E131">
        <v>2.08999991</v>
      </c>
      <c r="F131">
        <v>495.16400146000001</v>
      </c>
      <c r="G131">
        <v>1.5514999599999999</v>
      </c>
      <c r="H131">
        <v>9.9000003020963209E+37</v>
      </c>
      <c r="K131" s="2">
        <f>TREND(Calibration!$A$2:$A$4,Calibration!$B$2:$B$4,C131)</f>
        <v>417.03546346238045</v>
      </c>
      <c r="L131" s="2">
        <f>TREND(Calibration!$A$2:$A$4,Calibration!$C$2:$C$4,E131)</f>
        <v>822.50344242357187</v>
      </c>
      <c r="M131" s="2">
        <f>TREND(Calibration!$A$2:$A$4,Calibration!$D$2:$D$4,G131)</f>
        <v>588.35543624293359</v>
      </c>
    </row>
    <row r="132" spans="1:13" x14ac:dyDescent="0.25">
      <c r="A132">
        <v>650363</v>
      </c>
      <c r="B132">
        <v>14.59200001</v>
      </c>
      <c r="C132">
        <v>0.64529996999999995</v>
      </c>
      <c r="D132">
        <v>752.80401611000002</v>
      </c>
      <c r="E132">
        <v>2.2832999200000001</v>
      </c>
      <c r="F132">
        <v>998.36999512</v>
      </c>
      <c r="G132">
        <v>1.55369997</v>
      </c>
      <c r="H132">
        <v>9.9000003020963209E+37</v>
      </c>
      <c r="K132" s="2">
        <f>TREND(Calibration!$A$2:$A$4,Calibration!$B$2:$B$4,C132)</f>
        <v>420.00023559533366</v>
      </c>
      <c r="L132" s="2">
        <f>TREND(Calibration!$A$2:$A$4,Calibration!$C$2:$C$4,E132)</f>
        <v>900.4798310324195</v>
      </c>
      <c r="M132" s="2">
        <f>TREND(Calibration!$A$2:$A$4,Calibration!$D$2:$D$4,G132)</f>
        <v>589.26513549176389</v>
      </c>
    </row>
    <row r="133" spans="1:13" x14ac:dyDescent="0.25">
      <c r="A133">
        <v>655374</v>
      </c>
      <c r="B133">
        <v>14.48799992</v>
      </c>
      <c r="C133">
        <v>0.64429997999999999</v>
      </c>
      <c r="D133">
        <v>891.14599609000004</v>
      </c>
      <c r="E133">
        <v>2.1126000899999999</v>
      </c>
      <c r="F133">
        <v>9.9000003020963209E+37</v>
      </c>
      <c r="G133">
        <v>1.5456000599999999</v>
      </c>
      <c r="H133">
        <v>1266.9460449200001</v>
      </c>
      <c r="K133" s="2">
        <f>TREND(Calibration!$A$2:$A$4,Calibration!$B$2:$B$4,C133)</f>
        <v>419.38257576374514</v>
      </c>
      <c r="L133" s="2">
        <f>TREND(Calibration!$A$2:$A$4,Calibration!$C$2:$C$4,E133)</f>
        <v>831.6202573596388</v>
      </c>
      <c r="M133" s="2">
        <f>TREND(Calibration!$A$2:$A$4,Calibration!$D$2:$D$4,G133)</f>
        <v>585.91584069647092</v>
      </c>
    </row>
    <row r="134" spans="1:13" x14ac:dyDescent="0.25">
      <c r="A134">
        <v>660363</v>
      </c>
      <c r="B134">
        <v>14.260999679999999</v>
      </c>
      <c r="C134">
        <v>0.63889998000000003</v>
      </c>
      <c r="D134">
        <v>9.9000003020963209E+37</v>
      </c>
      <c r="E134">
        <v>2.0171001</v>
      </c>
      <c r="F134">
        <v>866.25201416000004</v>
      </c>
      <c r="G134">
        <v>1.5461000199999999</v>
      </c>
      <c r="H134">
        <v>9.9000003020963209E+37</v>
      </c>
      <c r="K134" s="2">
        <f>TREND(Calibration!$A$2:$A$4,Calibration!$B$2:$B$4,C134)</f>
        <v>416.04717931920237</v>
      </c>
      <c r="L134" s="2">
        <f>TREND(Calibration!$A$2:$A$4,Calibration!$C$2:$C$4,E134)</f>
        <v>793.09597413595429</v>
      </c>
      <c r="M134" s="2">
        <f>TREND(Calibration!$A$2:$A$4,Calibration!$D$2:$D$4,G134)</f>
        <v>586.12257304607169</v>
      </c>
    </row>
    <row r="135" spans="1:13" x14ac:dyDescent="0.25">
      <c r="A135">
        <v>665363</v>
      </c>
      <c r="B135">
        <v>14.20600033</v>
      </c>
      <c r="C135">
        <v>0.63450002999999999</v>
      </c>
      <c r="D135">
        <v>651.12597656000003</v>
      </c>
      <c r="E135">
        <v>2.0434999500000002</v>
      </c>
      <c r="F135">
        <v>1121.5529785199999</v>
      </c>
      <c r="G135">
        <v>1.5542000499999999</v>
      </c>
      <c r="H135">
        <v>1097.5720214800001</v>
      </c>
      <c r="K135" s="2">
        <f>TREND(Calibration!$A$2:$A$4,Calibration!$B$2:$B$4,C135)</f>
        <v>413.32947976620869</v>
      </c>
      <c r="L135" s="2">
        <f>TREND(Calibration!$A$2:$A$4,Calibration!$C$2:$C$4,E135)</f>
        <v>803.74555952819151</v>
      </c>
      <c r="M135" s="2">
        <f>TREND(Calibration!$A$2:$A$4,Calibration!$D$2:$D$4,G135)</f>
        <v>589.47191746109809</v>
      </c>
    </row>
    <row r="136" spans="1:13" x14ac:dyDescent="0.25">
      <c r="A136">
        <v>670362</v>
      </c>
      <c r="B136">
        <v>14.118000029999999</v>
      </c>
      <c r="C136">
        <v>0.63940001000000002</v>
      </c>
      <c r="D136">
        <v>850.89001465000001</v>
      </c>
      <c r="E136">
        <v>2.04620004</v>
      </c>
      <c r="F136">
        <v>1368.1719970700001</v>
      </c>
      <c r="G136">
        <v>1.5532000100000001</v>
      </c>
      <c r="H136">
        <v>9.9000003020963209E+37</v>
      </c>
      <c r="K136" s="2">
        <f>TREND(Calibration!$A$2:$A$4,Calibration!$B$2:$B$4,C136)</f>
        <v>416.35603085330695</v>
      </c>
      <c r="L136" s="2">
        <f>TREND(Calibration!$A$2:$A$4,Calibration!$C$2:$C$4,E136)</f>
        <v>804.83476416464669</v>
      </c>
      <c r="M136" s="2">
        <f>TREND(Calibration!$A$2:$A$4,Calibration!$D$2:$D$4,G136)</f>
        <v>589.05840314216312</v>
      </c>
    </row>
    <row r="137" spans="1:13" x14ac:dyDescent="0.25">
      <c r="A137">
        <v>675362</v>
      </c>
      <c r="B137">
        <v>14.027000429999999</v>
      </c>
      <c r="C137">
        <v>0.64480000999999998</v>
      </c>
      <c r="D137">
        <v>1316.2979736299999</v>
      </c>
      <c r="E137">
        <v>2.0478000600000001</v>
      </c>
      <c r="F137">
        <v>1049.6149902300001</v>
      </c>
      <c r="G137">
        <v>1.5563999399999999</v>
      </c>
      <c r="H137">
        <v>1293.0260009799999</v>
      </c>
      <c r="K137" s="2">
        <f>TREND(Calibration!$A$2:$A$4,Calibration!$B$2:$B$4,C137)</f>
        <v>419.69142729784966</v>
      </c>
      <c r="L137" s="2">
        <f>TREND(Calibration!$A$2:$A$4,Calibration!$C$2:$C$4,E137)</f>
        <v>805.48020531750512</v>
      </c>
      <c r="M137" s="2">
        <f>TREND(Calibration!$A$2:$A$4,Calibration!$D$2:$D$4,G137)</f>
        <v>590.38156709019484</v>
      </c>
    </row>
    <row r="138" spans="1:13" x14ac:dyDescent="0.25">
      <c r="A138">
        <v>680362</v>
      </c>
      <c r="B138">
        <v>14.09899998</v>
      </c>
      <c r="C138">
        <v>0.64370000000000005</v>
      </c>
      <c r="D138">
        <v>1344.5510253899999</v>
      </c>
      <c r="E138">
        <v>2.04620004</v>
      </c>
      <c r="F138">
        <v>947.93902588000003</v>
      </c>
      <c r="G138">
        <v>1.5596000000000001</v>
      </c>
      <c r="H138">
        <v>9.9000003020963209E+37</v>
      </c>
      <c r="K138" s="2">
        <f>TREND(Calibration!$A$2:$A$4,Calibration!$B$2:$B$4,C138)</f>
        <v>419.01198851211609</v>
      </c>
      <c r="L138" s="2">
        <f>TREND(Calibration!$A$2:$A$4,Calibration!$C$2:$C$4,E138)</f>
        <v>804.83476416464669</v>
      </c>
      <c r="M138" s="2">
        <f>TREND(Calibration!$A$2:$A$4,Calibration!$D$2:$D$4,G138)</f>
        <v>591.70478479293786</v>
      </c>
    </row>
    <row r="139" spans="1:13" x14ac:dyDescent="0.25">
      <c r="A139">
        <v>685362</v>
      </c>
      <c r="B139">
        <v>14.26399994</v>
      </c>
      <c r="C139">
        <v>0.63400000000000001</v>
      </c>
      <c r="D139">
        <v>9.9000003020963209E+37</v>
      </c>
      <c r="E139">
        <v>2.0408000899999998</v>
      </c>
      <c r="F139">
        <v>543.79199218999997</v>
      </c>
      <c r="G139">
        <v>1.55910003</v>
      </c>
      <c r="H139">
        <v>9.9000003020963209E+37</v>
      </c>
      <c r="K139" s="2">
        <f>TREND(Calibration!$A$2:$A$4,Calibration!$B$2:$B$4,C139)</f>
        <v>413.02062823210412</v>
      </c>
      <c r="L139" s="2">
        <f>TREND(Calibration!$A$2:$A$4,Calibration!$C$2:$C$4,E139)</f>
        <v>802.65644767274193</v>
      </c>
      <c r="M139" s="2">
        <f>TREND(Calibration!$A$2:$A$4,Calibration!$D$2:$D$4,G139)</f>
        <v>591.49804830835933</v>
      </c>
    </row>
    <row r="140" spans="1:13" x14ac:dyDescent="0.25">
      <c r="A140">
        <v>690362</v>
      </c>
      <c r="B140">
        <v>14.413999560000001</v>
      </c>
      <c r="C140">
        <v>0.62480002999999995</v>
      </c>
      <c r="D140">
        <v>1193.4780273399999</v>
      </c>
      <c r="E140">
        <v>2.0078999999999998</v>
      </c>
      <c r="F140">
        <v>560.55798340000001</v>
      </c>
      <c r="G140">
        <v>1.5552999999999999</v>
      </c>
      <c r="H140">
        <v>9.9000003020963209E+37</v>
      </c>
      <c r="K140" s="2">
        <f>TREND(Calibration!$A$2:$A$4,Calibration!$B$2:$B$4,C140)</f>
        <v>407.33811948619672</v>
      </c>
      <c r="L140" s="2">
        <f>TREND(Calibration!$A$2:$A$4,Calibration!$C$2:$C$4,E140)</f>
        <v>789.38469355795394</v>
      </c>
      <c r="M140" s="2">
        <f>TREND(Calibration!$A$2:$A$4,Calibration!$D$2:$D$4,G140)</f>
        <v>589.92674434313528</v>
      </c>
    </row>
    <row r="141" spans="1:13" x14ac:dyDescent="0.25">
      <c r="A141">
        <v>695362</v>
      </c>
      <c r="B141">
        <v>14.54699993</v>
      </c>
      <c r="C141">
        <v>0.62</v>
      </c>
      <c r="D141">
        <v>1349.3120117200001</v>
      </c>
      <c r="E141">
        <v>2.1034998900000001</v>
      </c>
      <c r="F141">
        <v>667.21600341999999</v>
      </c>
      <c r="G141">
        <v>1.5509999999999999</v>
      </c>
      <c r="H141">
        <v>9.9000003020963209E+37</v>
      </c>
      <c r="K141" s="2">
        <f>TREND(Calibration!$A$2:$A$4,Calibration!$B$2:$B$4,C141)</f>
        <v>404.37330411662293</v>
      </c>
      <c r="L141" s="2">
        <f>TREND(Calibration!$A$2:$A$4,Calibration!$C$2:$C$4,E141)</f>
        <v>827.9492760098799</v>
      </c>
      <c r="M141" s="2">
        <f>TREND(Calibration!$A$2:$A$4,Calibration!$D$2:$D$4,G141)</f>
        <v>588.14870389333294</v>
      </c>
    </row>
    <row r="142" spans="1:13" x14ac:dyDescent="0.25">
      <c r="A142">
        <v>700362</v>
      </c>
      <c r="B142">
        <v>14.54699993</v>
      </c>
      <c r="C142">
        <v>0.62159997</v>
      </c>
      <c r="D142">
        <v>1365.2280273399999</v>
      </c>
      <c r="E142">
        <v>2.1050999199999998</v>
      </c>
      <c r="F142">
        <v>491.21301269999998</v>
      </c>
      <c r="G142">
        <v>1.5493999700000001</v>
      </c>
      <c r="H142">
        <v>9.9000003020963209E+37</v>
      </c>
      <c r="K142" s="2">
        <f>TREND(Calibration!$A$2:$A$4,Calibration!$B$2:$B$4,C142)</f>
        <v>405.36155119984056</v>
      </c>
      <c r="L142" s="2">
        <f>TREND(Calibration!$A$2:$A$4,Calibration!$C$2:$C$4,E142)</f>
        <v>828.59472119669488</v>
      </c>
      <c r="M142" s="2">
        <f>TREND(Calibration!$A$2:$A$4,Calibration!$D$2:$D$4,G142)</f>
        <v>587.48709504196142</v>
      </c>
    </row>
    <row r="143" spans="1:13" x14ac:dyDescent="0.25">
      <c r="A143">
        <v>705362</v>
      </c>
      <c r="B143">
        <v>14.397000309999999</v>
      </c>
      <c r="C143">
        <v>0.61890000000000001</v>
      </c>
      <c r="D143">
        <v>9.9000003020963209E+37</v>
      </c>
      <c r="E143">
        <v>2.0592000499999998</v>
      </c>
      <c r="F143">
        <v>384.48901367000002</v>
      </c>
      <c r="G143">
        <v>1.54990005</v>
      </c>
      <c r="H143">
        <v>9.9000003020963209E+37</v>
      </c>
      <c r="K143" s="2">
        <f>TREND(Calibration!$A$2:$A$4,Calibration!$B$2:$B$4,C143)</f>
        <v>403.69387150754943</v>
      </c>
      <c r="L143" s="2">
        <f>TREND(Calibration!$A$2:$A$4,Calibration!$C$2:$C$4,E143)</f>
        <v>810.0789120137797</v>
      </c>
      <c r="M143" s="2">
        <f>TREND(Calibration!$A$2:$A$4,Calibration!$D$2:$D$4,G143)</f>
        <v>587.69387701129563</v>
      </c>
    </row>
    <row r="144" spans="1:13" x14ac:dyDescent="0.25">
      <c r="A144">
        <v>710364</v>
      </c>
      <c r="B144">
        <v>14.260999679999999</v>
      </c>
      <c r="C144">
        <v>0.61400001999999998</v>
      </c>
      <c r="D144">
        <v>1297.4799804700001</v>
      </c>
      <c r="E144">
        <v>1.9296</v>
      </c>
      <c r="F144">
        <v>453.43099976000002</v>
      </c>
      <c r="G144">
        <v>1.5493999700000001</v>
      </c>
      <c r="H144">
        <v>9.9000003020963209E+37</v>
      </c>
      <c r="K144" s="2">
        <f>TREND(Calibration!$A$2:$A$4,Calibration!$B$2:$B$4,C144)</f>
        <v>400.66732042045112</v>
      </c>
      <c r="L144" s="2">
        <f>TREND(Calibration!$A$2:$A$4,Calibration!$C$2:$C$4,E144)</f>
        <v>757.79881196346901</v>
      </c>
      <c r="M144" s="2">
        <f>TREND(Calibration!$A$2:$A$4,Calibration!$D$2:$D$4,G144)</f>
        <v>587.48709504196142</v>
      </c>
    </row>
    <row r="145" spans="1:13" x14ac:dyDescent="0.25">
      <c r="A145">
        <v>715365</v>
      </c>
      <c r="B145">
        <v>14.170000079999999</v>
      </c>
      <c r="C145">
        <v>0.62480002999999995</v>
      </c>
      <c r="D145">
        <v>607.49597168000003</v>
      </c>
      <c r="E145">
        <v>2.0062999700000002</v>
      </c>
      <c r="F145">
        <v>1189.4420166</v>
      </c>
      <c r="G145">
        <v>1.5514999599999999</v>
      </c>
      <c r="H145">
        <v>9.9000003020963209E+37</v>
      </c>
      <c r="K145" s="2">
        <f>TREND(Calibration!$A$2:$A$4,Calibration!$B$2:$B$4,C145)</f>
        <v>407.33811948619672</v>
      </c>
      <c r="L145" s="2">
        <f>TREND(Calibration!$A$2:$A$4,Calibration!$C$2:$C$4,E145)</f>
        <v>788.73924837113896</v>
      </c>
      <c r="M145" s="2">
        <f>TREND(Calibration!$A$2:$A$4,Calibration!$D$2:$D$4,G145)</f>
        <v>588.35543624293359</v>
      </c>
    </row>
    <row r="146" spans="1:13" x14ac:dyDescent="0.25">
      <c r="A146">
        <v>720365</v>
      </c>
      <c r="B146">
        <v>14.0340004</v>
      </c>
      <c r="C146">
        <v>0.61080003000000005</v>
      </c>
      <c r="D146">
        <v>1249.47497559</v>
      </c>
      <c r="E146">
        <v>1.7885999699999999</v>
      </c>
      <c r="F146">
        <v>736.86999512</v>
      </c>
      <c r="G146">
        <v>1.5601999799999999</v>
      </c>
      <c r="H146">
        <v>9.9000003020963209E+37</v>
      </c>
      <c r="K146" s="2">
        <f>TREND(Calibration!$A$2:$A$4,Calibration!$B$2:$B$4,C146)</f>
        <v>398.69079537071559</v>
      </c>
      <c r="L146" s="2">
        <f>TREND(Calibration!$A$2:$A$4,Calibration!$C$2:$C$4,E146)</f>
        <v>700.92000925084017</v>
      </c>
      <c r="M146" s="2">
        <f>TREND(Calibration!$A$2:$A$4,Calibration!$D$2:$D$4,G146)</f>
        <v>591.95287519039653</v>
      </c>
    </row>
    <row r="147" spans="1:13" x14ac:dyDescent="0.25">
      <c r="A147">
        <v>725365</v>
      </c>
      <c r="B147">
        <v>14.005000109999999</v>
      </c>
      <c r="C147">
        <v>0.60540002999999998</v>
      </c>
      <c r="D147">
        <v>527.26098633000004</v>
      </c>
      <c r="E147">
        <v>1.9533</v>
      </c>
      <c r="F147">
        <v>997.06799316000001</v>
      </c>
      <c r="G147">
        <v>1.5601999799999999</v>
      </c>
      <c r="H147">
        <v>9.9000003020963209E+37</v>
      </c>
      <c r="K147" s="2">
        <f>TREND(Calibration!$A$2:$A$4,Calibration!$B$2:$B$4,C147)</f>
        <v>395.35539892617277</v>
      </c>
      <c r="L147" s="2">
        <f>TREND(Calibration!$A$2:$A$4,Calibration!$C$2:$C$4,E147)</f>
        <v>767.35928953421353</v>
      </c>
      <c r="M147" s="2">
        <f>TREND(Calibration!$A$2:$A$4,Calibration!$D$2:$D$4,G147)</f>
        <v>591.95287519039653</v>
      </c>
    </row>
    <row r="148" spans="1:13" x14ac:dyDescent="0.25">
      <c r="A148">
        <v>730364</v>
      </c>
      <c r="B148">
        <v>14.06999969</v>
      </c>
      <c r="C148">
        <v>0.61019999000000003</v>
      </c>
      <c r="D148">
        <v>526.37902831999997</v>
      </c>
      <c r="E148">
        <v>1.86749995</v>
      </c>
      <c r="F148">
        <v>987.39801024999997</v>
      </c>
      <c r="G148">
        <v>1.5677000299999999</v>
      </c>
      <c r="H148">
        <v>9.9000003020963209E+37</v>
      </c>
      <c r="K148" s="2">
        <f>TREND(Calibration!$A$2:$A$4,Calibration!$B$2:$B$4,C148)</f>
        <v>398.32017105912604</v>
      </c>
      <c r="L148" s="2">
        <f>TREND(Calibration!$A$2:$A$4,Calibration!$C$2:$C$4,E148)</f>
        <v>732.74792018426592</v>
      </c>
      <c r="M148" s="2">
        <f>TREND(Calibration!$A$2:$A$4,Calibration!$D$2:$D$4,G148)</f>
        <v>595.05412920796414</v>
      </c>
    </row>
    <row r="149" spans="1:13" x14ac:dyDescent="0.25">
      <c r="A149">
        <v>735364</v>
      </c>
      <c r="B149">
        <v>14.27099991</v>
      </c>
      <c r="C149">
        <v>0.60479998999999995</v>
      </c>
      <c r="D149">
        <v>588.72399901999995</v>
      </c>
      <c r="E149">
        <v>1.95869994</v>
      </c>
      <c r="F149">
        <v>1197.1340332</v>
      </c>
      <c r="G149">
        <v>1.56939995</v>
      </c>
      <c r="H149">
        <v>9.9000003020963209E+37</v>
      </c>
      <c r="K149" s="2">
        <f>TREND(Calibration!$A$2:$A$4,Calibration!$B$2:$B$4,C149)</f>
        <v>394.98477461458327</v>
      </c>
      <c r="L149" s="2">
        <f>TREND(Calibration!$A$2:$A$4,Calibration!$C$2:$C$4,E149)</f>
        <v>769.5376019921614</v>
      </c>
      <c r="M149" s="2">
        <f>TREND(Calibration!$A$2:$A$4,Calibration!$D$2:$D$4,G149)</f>
        <v>595.75704235248236</v>
      </c>
    </row>
    <row r="150" spans="1:13" x14ac:dyDescent="0.25">
      <c r="A150">
        <v>740365</v>
      </c>
      <c r="B150">
        <v>14.40100002</v>
      </c>
      <c r="C150">
        <v>0.61019999000000003</v>
      </c>
      <c r="D150">
        <v>539.23297118999994</v>
      </c>
      <c r="E150">
        <v>1.93169999</v>
      </c>
      <c r="F150">
        <v>9.9000003020963209E+37</v>
      </c>
      <c r="G150">
        <v>1.57210004</v>
      </c>
      <c r="H150">
        <v>9.9000003020963209E+37</v>
      </c>
      <c r="K150" s="2">
        <f>TREND(Calibration!$A$2:$A$4,Calibration!$B$2:$B$4,C150)</f>
        <v>398.32017105912604</v>
      </c>
      <c r="L150" s="2">
        <f>TREND(Calibration!$A$2:$A$4,Calibration!$C$2:$C$4,E150)</f>
        <v>758.64593885350223</v>
      </c>
      <c r="M150" s="2">
        <f>TREND(Calibration!$A$2:$A$4,Calibration!$D$2:$D$4,G150)</f>
        <v>596.87352357064685</v>
      </c>
    </row>
    <row r="151" spans="1:13" x14ac:dyDescent="0.25">
      <c r="A151">
        <v>745365</v>
      </c>
      <c r="B151">
        <v>14.49800014</v>
      </c>
      <c r="C151">
        <v>0.60540002999999998</v>
      </c>
      <c r="D151">
        <v>687.12902831999997</v>
      </c>
      <c r="E151">
        <v>2.0171001</v>
      </c>
      <c r="F151">
        <v>9.9000003020963209E+37</v>
      </c>
      <c r="G151">
        <v>1.5699000400000001</v>
      </c>
      <c r="H151">
        <v>9.9000003020963209E+37</v>
      </c>
      <c r="K151" s="2">
        <f>TREND(Calibration!$A$2:$A$4,Calibration!$B$2:$B$4,C151)</f>
        <v>395.35539892617277</v>
      </c>
      <c r="L151" s="2">
        <f>TREND(Calibration!$A$2:$A$4,Calibration!$C$2:$C$4,E151)</f>
        <v>793.09597413595429</v>
      </c>
      <c r="M151" s="2">
        <f>TREND(Calibration!$A$2:$A$4,Calibration!$D$2:$D$4,G151)</f>
        <v>595.96382845679443</v>
      </c>
    </row>
    <row r="152" spans="1:13" x14ac:dyDescent="0.25">
      <c r="A152">
        <v>750365</v>
      </c>
      <c r="B152">
        <v>14.446000099999999</v>
      </c>
      <c r="C152">
        <v>0.60110003000000001</v>
      </c>
      <c r="D152">
        <v>539.21697998000002</v>
      </c>
      <c r="E152">
        <v>2.0948000000000002</v>
      </c>
      <c r="F152">
        <v>9.9000003020963209E+37</v>
      </c>
      <c r="G152">
        <v>1.5687999699999999</v>
      </c>
      <c r="H152">
        <v>9.9000003020963209E+37</v>
      </c>
      <c r="K152" s="2">
        <f>TREND(Calibration!$A$2:$A$4,Calibration!$B$2:$B$4,C152)</f>
        <v>392.69943509070356</v>
      </c>
      <c r="L152" s="2">
        <f>TREND(Calibration!$A$2:$A$4,Calibration!$C$2:$C$4,E152)</f>
        <v>824.43977798401727</v>
      </c>
      <c r="M152" s="2">
        <f>TREND(Calibration!$A$2:$A$4,Calibration!$D$2:$D$4,G152)</f>
        <v>595.50895195502369</v>
      </c>
    </row>
    <row r="153" spans="1:13" x14ac:dyDescent="0.25">
      <c r="A153">
        <v>755364</v>
      </c>
      <c r="B153">
        <v>14.315999980000001</v>
      </c>
      <c r="C153">
        <v>0.60110003000000001</v>
      </c>
      <c r="D153">
        <v>524.73400878999996</v>
      </c>
      <c r="E153">
        <v>2.04620004</v>
      </c>
      <c r="F153">
        <v>1249.4780273399999</v>
      </c>
      <c r="G153">
        <v>1.5699000400000001</v>
      </c>
      <c r="H153">
        <v>9.9000003020963209E+37</v>
      </c>
      <c r="K153" s="2">
        <f>TREND(Calibration!$A$2:$A$4,Calibration!$B$2:$B$4,C153)</f>
        <v>392.69943509070356</v>
      </c>
      <c r="L153" s="2">
        <f>TREND(Calibration!$A$2:$A$4,Calibration!$C$2:$C$4,E153)</f>
        <v>804.83476416464669</v>
      </c>
      <c r="M153" s="2">
        <f>TREND(Calibration!$A$2:$A$4,Calibration!$D$2:$D$4,G153)</f>
        <v>595.96382845679443</v>
      </c>
    </row>
    <row r="154" spans="1:13" x14ac:dyDescent="0.25">
      <c r="A154">
        <v>760376</v>
      </c>
      <c r="B154">
        <v>14.213999749999999</v>
      </c>
      <c r="C154">
        <v>0.59399997999999998</v>
      </c>
      <c r="D154">
        <v>529.06402588000003</v>
      </c>
      <c r="E154">
        <v>2.0785999300000002</v>
      </c>
      <c r="F154">
        <v>1132.0389404299999</v>
      </c>
      <c r="G154">
        <v>1.5726000099999999</v>
      </c>
      <c r="H154">
        <v>9.9000003020963209E+37</v>
      </c>
      <c r="K154" s="2">
        <f>TREND(Calibration!$A$2:$A$4,Calibration!$B$2:$B$4,C154)</f>
        <v>388.31397554883767</v>
      </c>
      <c r="L154" s="2">
        <f>TREND(Calibration!$A$2:$A$4,Calibration!$C$2:$C$4,E154)</f>
        <v>817.90473976125395</v>
      </c>
      <c r="M154" s="2">
        <f>TREND(Calibration!$A$2:$A$4,Calibration!$D$2:$D$4,G154)</f>
        <v>597.08026005522538</v>
      </c>
    </row>
    <row r="155" spans="1:13" x14ac:dyDescent="0.25">
      <c r="A155">
        <v>765363</v>
      </c>
      <c r="B155">
        <v>14.071000099999999</v>
      </c>
      <c r="C155">
        <v>0.6038</v>
      </c>
      <c r="D155">
        <v>786.79602050999995</v>
      </c>
      <c r="E155">
        <v>2.1089000699999998</v>
      </c>
      <c r="F155">
        <v>789.25500488</v>
      </c>
      <c r="G155">
        <v>1.5704</v>
      </c>
      <c r="H155">
        <v>9.9000003020963209E+37</v>
      </c>
      <c r="K155" s="2">
        <f>TREND(Calibration!$A$2:$A$4,Calibration!$B$2:$B$4,C155)</f>
        <v>394.36711478299469</v>
      </c>
      <c r="L155" s="2">
        <f>TREND(Calibration!$A$2:$A$4,Calibration!$C$2:$C$4,E155)</f>
        <v>830.12768528279037</v>
      </c>
      <c r="M155" s="2">
        <f>TREND(Calibration!$A$2:$A$4,Calibration!$D$2:$D$4,G155)</f>
        <v>596.1705608063952</v>
      </c>
    </row>
    <row r="156" spans="1:13" x14ac:dyDescent="0.25">
      <c r="A156">
        <v>770362</v>
      </c>
      <c r="B156">
        <v>14.024000170000001</v>
      </c>
      <c r="C156">
        <v>0.59729999</v>
      </c>
      <c r="D156">
        <v>731.16699218999997</v>
      </c>
      <c r="E156">
        <v>2.0764999400000002</v>
      </c>
      <c r="F156">
        <v>832.90301513999998</v>
      </c>
      <c r="G156">
        <v>1.5726000099999999</v>
      </c>
      <c r="H156">
        <v>9.9000003020963209E+37</v>
      </c>
      <c r="K156" s="2">
        <f>TREND(Calibration!$A$2:$A$4,Calibration!$B$2:$B$4,C156)</f>
        <v>390.35227955271836</v>
      </c>
      <c r="L156" s="2">
        <f>TREND(Calibration!$A$2:$A$4,Calibration!$C$2:$C$4,E156)</f>
        <v>817.05761287122073</v>
      </c>
      <c r="M156" s="2">
        <f>TREND(Calibration!$A$2:$A$4,Calibration!$D$2:$D$4,G156)</f>
        <v>597.08026005522538</v>
      </c>
    </row>
    <row r="157" spans="1:13" x14ac:dyDescent="0.25">
      <c r="A157">
        <v>775363</v>
      </c>
      <c r="B157">
        <v>13.954999920000001</v>
      </c>
      <c r="C157">
        <v>0.59570003000000005</v>
      </c>
      <c r="D157">
        <v>822.93597411999997</v>
      </c>
      <c r="E157">
        <v>2.02189994</v>
      </c>
      <c r="F157">
        <v>722.63897704999999</v>
      </c>
      <c r="G157">
        <v>1.5687999699999999</v>
      </c>
      <c r="H157">
        <v>9.9000003020963209E+37</v>
      </c>
      <c r="K157" s="2">
        <f>TREND(Calibration!$A$2:$A$4,Calibration!$B$2:$B$4,C157)</f>
        <v>389.36403864616085</v>
      </c>
      <c r="L157" s="2">
        <f>TREND(Calibration!$A$2:$A$4,Calibration!$C$2:$C$4,E157)</f>
        <v>795.03220884748009</v>
      </c>
      <c r="M157" s="2">
        <f>TREND(Calibration!$A$2:$A$4,Calibration!$D$2:$D$4,G157)</f>
        <v>595.50895195502369</v>
      </c>
    </row>
    <row r="158" spans="1:13" x14ac:dyDescent="0.25">
      <c r="A158">
        <v>780362</v>
      </c>
      <c r="B158">
        <v>14.05500031</v>
      </c>
      <c r="C158">
        <v>0.59840000000000004</v>
      </c>
      <c r="D158">
        <v>840.25299071999996</v>
      </c>
      <c r="E158">
        <v>1.92630005</v>
      </c>
      <c r="F158">
        <v>633.09997558999999</v>
      </c>
      <c r="G158">
        <v>1.5704</v>
      </c>
      <c r="H158">
        <v>9.9000003020963209E+37</v>
      </c>
      <c r="K158" s="2">
        <f>TREND(Calibration!$A$2:$A$4,Calibration!$B$2:$B$4,C158)</f>
        <v>391.03171833845198</v>
      </c>
      <c r="L158" s="2">
        <f>TREND(Calibration!$A$2:$A$4,Calibration!$C$2:$C$4,E158)</f>
        <v>756.46762639555436</v>
      </c>
      <c r="M158" s="2">
        <f>TREND(Calibration!$A$2:$A$4,Calibration!$D$2:$D$4,G158)</f>
        <v>596.1705608063952</v>
      </c>
    </row>
    <row r="159" spans="1:13" x14ac:dyDescent="0.25">
      <c r="A159">
        <v>785364</v>
      </c>
      <c r="B159">
        <v>14.2840004</v>
      </c>
      <c r="C159">
        <v>0.61460000000000004</v>
      </c>
      <c r="D159">
        <v>593.82299805000002</v>
      </c>
      <c r="E159">
        <v>1.9053000200000001</v>
      </c>
      <c r="F159">
        <v>1043.1459960899999</v>
      </c>
      <c r="G159">
        <v>1.5687999699999999</v>
      </c>
      <c r="H159">
        <v>1338.0780029299999</v>
      </c>
      <c r="K159" s="2">
        <f>TREND(Calibration!$A$2:$A$4,Calibration!$B$2:$B$4,C159)</f>
        <v>401.03790767208022</v>
      </c>
      <c r="L159" s="2">
        <f>TREND(Calibration!$A$2:$A$4,Calibration!$C$2:$C$4,E159)</f>
        <v>747.99630505378377</v>
      </c>
      <c r="M159" s="2">
        <f>TREND(Calibration!$A$2:$A$4,Calibration!$D$2:$D$4,G159)</f>
        <v>595.50895195502369</v>
      </c>
    </row>
    <row r="160" spans="1:13" x14ac:dyDescent="0.25">
      <c r="A160">
        <v>790363</v>
      </c>
      <c r="B160">
        <v>14.42300034</v>
      </c>
      <c r="C160">
        <v>0.60320001999999995</v>
      </c>
      <c r="D160">
        <v>9.9000003020963209E+37</v>
      </c>
      <c r="E160">
        <v>2.0327000599999998</v>
      </c>
      <c r="F160">
        <v>749.95001220999995</v>
      </c>
      <c r="G160">
        <v>1.57149994</v>
      </c>
      <c r="H160">
        <v>9.9000003020963209E+37</v>
      </c>
      <c r="K160" s="2">
        <f>TREND(Calibration!$A$2:$A$4,Calibration!$B$2:$B$4,C160)</f>
        <v>393.99652753136564</v>
      </c>
      <c r="L160" s="2">
        <f>TREND(Calibration!$A$2:$A$4,Calibration!$C$2:$C$4,E160)</f>
        <v>799.38893057833866</v>
      </c>
      <c r="M160" s="2">
        <f>TREND(Calibration!$A$2:$A$4,Calibration!$D$2:$D$4,G160)</f>
        <v>596.62538355345464</v>
      </c>
    </row>
    <row r="161" spans="1:13" x14ac:dyDescent="0.25">
      <c r="A161">
        <v>795365</v>
      </c>
      <c r="B161">
        <v>14.602000240000001</v>
      </c>
      <c r="C161">
        <v>0.59840000000000004</v>
      </c>
      <c r="D161">
        <v>846.92498779000005</v>
      </c>
      <c r="E161">
        <v>2.1126000899999999</v>
      </c>
      <c r="F161">
        <v>1022.1129760699999</v>
      </c>
      <c r="G161">
        <v>1.5726000099999999</v>
      </c>
      <c r="H161">
        <v>9.9000003020963209E+37</v>
      </c>
      <c r="K161" s="2">
        <f>TREND(Calibration!$A$2:$A$4,Calibration!$B$2:$B$4,C161)</f>
        <v>391.03171833845198</v>
      </c>
      <c r="L161" s="2">
        <f>TREND(Calibration!$A$2:$A$4,Calibration!$C$2:$C$4,E161)</f>
        <v>831.6202573596388</v>
      </c>
      <c r="M161" s="2">
        <f>TREND(Calibration!$A$2:$A$4,Calibration!$D$2:$D$4,G161)</f>
        <v>597.08026005522538</v>
      </c>
    </row>
    <row r="162" spans="1:13" x14ac:dyDescent="0.25">
      <c r="A162">
        <v>800365</v>
      </c>
      <c r="B162">
        <v>14.588999749999999</v>
      </c>
      <c r="C162">
        <v>0.60430002000000005</v>
      </c>
      <c r="D162">
        <v>678.60998534999999</v>
      </c>
      <c r="E162">
        <v>2.1159000400000001</v>
      </c>
      <c r="F162">
        <v>1281.5030517600001</v>
      </c>
      <c r="G162">
        <v>1.58179998</v>
      </c>
      <c r="H162">
        <v>1331.98498535</v>
      </c>
      <c r="K162" s="2">
        <f>TREND(Calibration!$A$2:$A$4,Calibration!$B$2:$B$4,C162)</f>
        <v>394.6759601404392</v>
      </c>
      <c r="L162" s="2">
        <f>TREND(Calibration!$A$2:$A$4,Calibration!$C$2:$C$4,E162)</f>
        <v>832.95144292755356</v>
      </c>
      <c r="M162" s="2">
        <f>TREND(Calibration!$A$2:$A$4,Calibration!$D$2:$D$4,G162)</f>
        <v>600.88442721731121</v>
      </c>
    </row>
    <row r="163" spans="1:13" x14ac:dyDescent="0.25">
      <c r="A163">
        <v>805365</v>
      </c>
      <c r="B163">
        <v>14.45199966</v>
      </c>
      <c r="C163">
        <v>0.59189999000000004</v>
      </c>
      <c r="D163">
        <v>945.58197021000001</v>
      </c>
      <c r="E163">
        <v>2.0840001099999999</v>
      </c>
      <c r="F163">
        <v>1001.1900024399999</v>
      </c>
      <c r="G163">
        <v>1.58070004</v>
      </c>
      <c r="H163">
        <v>9.9000003020963209E+37</v>
      </c>
      <c r="K163" s="2">
        <f>TREND(Calibration!$A$2:$A$4,Calibration!$B$2:$B$4,C163)</f>
        <v>387.01688310817565</v>
      </c>
      <c r="L163" s="2">
        <f>TREND(Calibration!$A$2:$A$4,Calibration!$C$2:$C$4,E163)</f>
        <v>820.08314903416442</v>
      </c>
      <c r="M163" s="2">
        <f>TREND(Calibration!$A$2:$A$4,Calibration!$D$2:$D$4,G163)</f>
        <v>600.42960447025177</v>
      </c>
    </row>
    <row r="164" spans="1:13" x14ac:dyDescent="0.25">
      <c r="A164">
        <v>810365</v>
      </c>
      <c r="B164">
        <v>14.31700039</v>
      </c>
      <c r="C164">
        <v>0.58270001000000005</v>
      </c>
      <c r="D164">
        <v>683.28302001999998</v>
      </c>
      <c r="E164">
        <v>1.99109995</v>
      </c>
      <c r="F164">
        <v>898.55401611000002</v>
      </c>
      <c r="G164">
        <v>1.5811999999999999</v>
      </c>
      <c r="H164">
        <v>9.9000003020963209E+37</v>
      </c>
      <c r="K164" s="2">
        <f>TREND(Calibration!$A$2:$A$4,Calibration!$B$2:$B$4,C164)</f>
        <v>381.33436818560818</v>
      </c>
      <c r="L164" s="2">
        <f>TREND(Calibration!$A$2:$A$4,Calibration!$C$2:$C$4,E164)</f>
        <v>782.60762599624991</v>
      </c>
      <c r="M164" s="2">
        <f>TREND(Calibration!$A$2:$A$4,Calibration!$D$2:$D$4,G164)</f>
        <v>600.63633681985254</v>
      </c>
    </row>
    <row r="165" spans="1:13" x14ac:dyDescent="0.25">
      <c r="A165">
        <v>815365</v>
      </c>
      <c r="B165">
        <v>14.19200039</v>
      </c>
      <c r="C165">
        <v>0.58539998999999998</v>
      </c>
      <c r="D165">
        <v>754.65502930000002</v>
      </c>
      <c r="E165">
        <v>1.9290000199999999</v>
      </c>
      <c r="F165">
        <v>734.30700683999999</v>
      </c>
      <c r="G165">
        <v>1.5785000300000001</v>
      </c>
      <c r="H165">
        <v>9.9000003020963209E+37</v>
      </c>
      <c r="K165" s="2">
        <f>TREND(Calibration!$A$2:$A$4,Calibration!$B$2:$B$4,C165)</f>
        <v>383.00205405455932</v>
      </c>
      <c r="L165" s="2">
        <f>TREND(Calibration!$A$2:$A$4,Calibration!$C$2:$C$4,E165)</f>
        <v>757.55678262452818</v>
      </c>
      <c r="M165" s="2">
        <f>TREND(Calibration!$A$2:$A$4,Calibration!$D$2:$D$4,G165)</f>
        <v>599.5199052214216</v>
      </c>
    </row>
    <row r="166" spans="1:13" x14ac:dyDescent="0.25">
      <c r="A166">
        <v>820364</v>
      </c>
      <c r="B166">
        <v>14.147000309999999</v>
      </c>
      <c r="C166">
        <v>0.58590001000000003</v>
      </c>
      <c r="D166">
        <v>814.71099853999999</v>
      </c>
      <c r="E166">
        <v>1.9392999399999999</v>
      </c>
      <c r="F166">
        <v>641.59100341999999</v>
      </c>
      <c r="G166">
        <v>1.5801999600000001</v>
      </c>
      <c r="H166">
        <v>9.9000003020963209E+37</v>
      </c>
      <c r="K166" s="2">
        <f>TREND(Calibration!$A$2:$A$4,Calibration!$B$2:$B$4,C166)</f>
        <v>383.31089941200383</v>
      </c>
      <c r="L166" s="2">
        <f>TREND(Calibration!$A$2:$A$4,Calibration!$C$2:$C$4,E166)</f>
        <v>761.71172583720602</v>
      </c>
      <c r="M166" s="2">
        <f>TREND(Calibration!$A$2:$A$4,Calibration!$D$2:$D$4,G166)</f>
        <v>600.22282250091757</v>
      </c>
    </row>
    <row r="167" spans="1:13" x14ac:dyDescent="0.25">
      <c r="A167">
        <v>825364</v>
      </c>
      <c r="B167">
        <v>14.03100014</v>
      </c>
      <c r="C167">
        <v>0.58810001999999995</v>
      </c>
      <c r="D167">
        <v>962.22198486000002</v>
      </c>
      <c r="E167">
        <v>1.9096000200000001</v>
      </c>
      <c r="F167">
        <v>472.58401488999999</v>
      </c>
      <c r="G167">
        <v>1.57749999</v>
      </c>
      <c r="H167">
        <v>9.9000003020963209E+37</v>
      </c>
      <c r="K167" s="2">
        <f>TREND(Calibration!$A$2:$A$4,Calibration!$B$2:$B$4,C167)</f>
        <v>384.6697708068109</v>
      </c>
      <c r="L167" s="2">
        <f>TREND(Calibration!$A$2:$A$4,Calibration!$C$2:$C$4,E167)</f>
        <v>749.73090646957291</v>
      </c>
      <c r="M167" s="2">
        <f>TREND(Calibration!$A$2:$A$4,Calibration!$D$2:$D$4,G167)</f>
        <v>599.10639090248651</v>
      </c>
    </row>
    <row r="168" spans="1:13" x14ac:dyDescent="0.25">
      <c r="A168">
        <v>830365</v>
      </c>
      <c r="B168">
        <v>14.04300022</v>
      </c>
      <c r="C168">
        <v>0.58380001999999998</v>
      </c>
      <c r="D168">
        <v>786.09698486000002</v>
      </c>
      <c r="E168">
        <v>1.9251999900000001</v>
      </c>
      <c r="F168">
        <v>647.95001220999995</v>
      </c>
      <c r="G168">
        <v>1.5730999699999999</v>
      </c>
      <c r="H168">
        <v>9.9000003020963209E+37</v>
      </c>
      <c r="K168" s="2">
        <f>TREND(Calibration!$A$2:$A$4,Calibration!$B$2:$B$4,C168)</f>
        <v>382.01380697134175</v>
      </c>
      <c r="L168" s="2">
        <f>TREND(Calibration!$A$2:$A$4,Calibration!$C$2:$C$4,E168)</f>
        <v>756.02386694591416</v>
      </c>
      <c r="M168" s="2">
        <f>TREND(Calibration!$A$2:$A$4,Calibration!$D$2:$D$4,G168)</f>
        <v>597.28699240482615</v>
      </c>
    </row>
    <row r="169" spans="1:13" x14ac:dyDescent="0.25">
      <c r="A169">
        <v>835365</v>
      </c>
      <c r="B169">
        <v>14.244999890000001</v>
      </c>
      <c r="C169">
        <v>0.58160000999999995</v>
      </c>
      <c r="D169">
        <v>700.04101562000005</v>
      </c>
      <c r="E169">
        <v>1.9170999500000001</v>
      </c>
      <c r="F169">
        <v>681.76898193</v>
      </c>
      <c r="G169">
        <v>1.5656000400000001</v>
      </c>
      <c r="H169">
        <v>9.9000003020963209E+37</v>
      </c>
      <c r="K169" s="2">
        <f>TREND(Calibration!$A$2:$A$4,Calibration!$B$2:$B$4,C169)</f>
        <v>380.65493557653457</v>
      </c>
      <c r="L169" s="2">
        <f>TREND(Calibration!$A$2:$A$4,Calibration!$C$2:$C$4,E169)</f>
        <v>752.75634581755412</v>
      </c>
      <c r="M169" s="2">
        <f>TREND(Calibration!$A$2:$A$4,Calibration!$D$2:$D$4,G169)</f>
        <v>594.18578800699197</v>
      </c>
    </row>
    <row r="170" spans="1:13" x14ac:dyDescent="0.25">
      <c r="A170">
        <v>840364</v>
      </c>
      <c r="B170">
        <v>14.42500019</v>
      </c>
      <c r="C170">
        <v>0.58590001000000003</v>
      </c>
      <c r="D170">
        <v>786.03900146000001</v>
      </c>
      <c r="E170">
        <v>1.91439998</v>
      </c>
      <c r="F170">
        <v>1109.2810058600001</v>
      </c>
      <c r="G170">
        <v>1.57369995</v>
      </c>
      <c r="H170">
        <v>9.9000003020963209E+37</v>
      </c>
      <c r="K170" s="2">
        <f>TREND(Calibration!$A$2:$A$4,Calibration!$B$2:$B$4,C170)</f>
        <v>383.31089941200383</v>
      </c>
      <c r="L170" s="2">
        <f>TREND(Calibration!$A$2:$A$4,Calibration!$C$2:$C$4,E170)</f>
        <v>751.66718958858007</v>
      </c>
      <c r="M170" s="2">
        <f>TREND(Calibration!$A$2:$A$4,Calibration!$D$2:$D$4,G170)</f>
        <v>597.53508280228482</v>
      </c>
    </row>
    <row r="171" spans="1:13" x14ac:dyDescent="0.25">
      <c r="A171">
        <v>845365</v>
      </c>
      <c r="B171">
        <v>14.477999690000001</v>
      </c>
      <c r="C171">
        <v>0.58539998999999998</v>
      </c>
      <c r="D171">
        <v>1355.8149414100001</v>
      </c>
      <c r="E171">
        <v>1.98629999</v>
      </c>
      <c r="F171">
        <v>454.79199218999997</v>
      </c>
      <c r="G171">
        <v>1.57959998</v>
      </c>
      <c r="H171">
        <v>9.9000003020963209E+37</v>
      </c>
      <c r="K171" s="2">
        <f>TREND(Calibration!$A$2:$A$4,Calibration!$B$2:$B$4,C171)</f>
        <v>383.00205405455932</v>
      </c>
      <c r="L171" s="2">
        <f>TREND(Calibration!$A$2:$A$4,Calibration!$C$2:$C$4,E171)</f>
        <v>780.67134287724275</v>
      </c>
      <c r="M171" s="2">
        <f>TREND(Calibration!$A$2:$A$4,Calibration!$D$2:$D$4,G171)</f>
        <v>599.97473210345879</v>
      </c>
    </row>
    <row r="172" spans="1:13" x14ac:dyDescent="0.25">
      <c r="A172">
        <v>850365</v>
      </c>
      <c r="B172">
        <v>14.477000240000001</v>
      </c>
      <c r="C172">
        <v>0.58429998000000005</v>
      </c>
      <c r="D172">
        <v>610.35601807</v>
      </c>
      <c r="E172">
        <v>1.99109995</v>
      </c>
      <c r="F172">
        <v>824.74700928000004</v>
      </c>
      <c r="G172">
        <v>1.5742000300000001</v>
      </c>
      <c r="H172">
        <v>9.9000003020963209E+37</v>
      </c>
      <c r="K172" s="2">
        <f>TREND(Calibration!$A$2:$A$4,Calibration!$B$2:$B$4,C172)</f>
        <v>382.32261526882576</v>
      </c>
      <c r="L172" s="2">
        <f>TREND(Calibration!$A$2:$A$4,Calibration!$C$2:$C$4,E172)</f>
        <v>782.60762599624991</v>
      </c>
      <c r="M172" s="2">
        <f>TREND(Calibration!$A$2:$A$4,Calibration!$D$2:$D$4,G172)</f>
        <v>597.74186477161913</v>
      </c>
    </row>
    <row r="173" spans="1:13" x14ac:dyDescent="0.25">
      <c r="A173">
        <v>855365</v>
      </c>
      <c r="B173">
        <v>14.375</v>
      </c>
      <c r="C173">
        <v>0.58920002000000005</v>
      </c>
      <c r="D173">
        <v>281.59298705999998</v>
      </c>
      <c r="E173">
        <v>1.9608999499999999</v>
      </c>
      <c r="F173">
        <v>9.9000003020963209E+37</v>
      </c>
      <c r="G173">
        <v>1.5730999699999999</v>
      </c>
      <c r="H173">
        <v>1283.9090576200001</v>
      </c>
      <c r="K173" s="2">
        <f>TREND(Calibration!$A$2:$A$4,Calibration!$B$2:$B$4,C173)</f>
        <v>385.34920341588452</v>
      </c>
      <c r="L173" s="2">
        <f>TREND(Calibration!$A$2:$A$4,Calibration!$C$2:$C$4,E173)</f>
        <v>770.42507651791732</v>
      </c>
      <c r="M173" s="2">
        <f>TREND(Calibration!$A$2:$A$4,Calibration!$D$2:$D$4,G173)</f>
        <v>597.28699240482615</v>
      </c>
    </row>
    <row r="174" spans="1:13" x14ac:dyDescent="0.25">
      <c r="A174">
        <v>860365</v>
      </c>
      <c r="B174">
        <v>14.222999570000001</v>
      </c>
      <c r="C174">
        <v>0.59130000999999999</v>
      </c>
      <c r="D174">
        <v>1229.26794434</v>
      </c>
      <c r="E174">
        <v>2.0018999599999998</v>
      </c>
      <c r="F174">
        <v>1250.5169677700001</v>
      </c>
      <c r="G174">
        <v>1.57579994</v>
      </c>
      <c r="H174">
        <v>9.9000003020963209E+37</v>
      </c>
      <c r="K174" s="2">
        <f>TREND(Calibration!$A$2:$A$4,Calibration!$B$2:$B$4,C174)</f>
        <v>386.64629585654654</v>
      </c>
      <c r="L174" s="2">
        <f>TREND(Calibration!$A$2:$A$4,Calibration!$C$2:$C$4,E174)</f>
        <v>786.96430335358389</v>
      </c>
      <c r="M174" s="2">
        <f>TREND(Calibration!$A$2:$A$4,Calibration!$D$2:$D$4,G174)</f>
        <v>598.4034240032571</v>
      </c>
    </row>
    <row r="175" spans="1:13" x14ac:dyDescent="0.25">
      <c r="A175">
        <v>865366</v>
      </c>
      <c r="B175">
        <v>14.135000229999999</v>
      </c>
      <c r="C175">
        <v>0.59030002000000004</v>
      </c>
      <c r="D175">
        <v>1279.3170166</v>
      </c>
      <c r="E175">
        <v>2.02999997</v>
      </c>
      <c r="F175">
        <v>703.10498046999999</v>
      </c>
      <c r="G175">
        <v>1.5742000300000001</v>
      </c>
      <c r="H175">
        <v>9.9000003020963209E+37</v>
      </c>
      <c r="K175" s="2">
        <f>TREND(Calibration!$A$2:$A$4,Calibration!$B$2:$B$4,C175)</f>
        <v>386.02863602495802</v>
      </c>
      <c r="L175" s="2">
        <f>TREND(Calibration!$A$2:$A$4,Calibration!$C$2:$C$4,E175)</f>
        <v>798.29972594188337</v>
      </c>
      <c r="M175" s="2">
        <f>TREND(Calibration!$A$2:$A$4,Calibration!$D$2:$D$4,G175)</f>
        <v>597.74186477161913</v>
      </c>
    </row>
    <row r="176" spans="1:13" x14ac:dyDescent="0.25">
      <c r="A176">
        <v>870364</v>
      </c>
      <c r="B176">
        <v>14.06999969</v>
      </c>
      <c r="C176">
        <v>0.59509999000000002</v>
      </c>
      <c r="D176">
        <v>946.91400146000001</v>
      </c>
      <c r="E176">
        <v>1.9694999500000001</v>
      </c>
      <c r="F176">
        <v>1161.99902344</v>
      </c>
      <c r="G176">
        <v>1.56830001</v>
      </c>
      <c r="H176">
        <v>1175.9050293</v>
      </c>
      <c r="K176" s="2">
        <f>TREND(Calibration!$A$2:$A$4,Calibration!$B$2:$B$4,C176)</f>
        <v>388.9934143345713</v>
      </c>
      <c r="L176" s="2">
        <f>TREND(Calibration!$A$2:$A$4,Calibration!$C$2:$C$4,E176)</f>
        <v>773.89427934949549</v>
      </c>
      <c r="M176" s="2">
        <f>TREND(Calibration!$A$2:$A$4,Calibration!$D$2:$D$4,G176)</f>
        <v>595.30221960542292</v>
      </c>
    </row>
    <row r="177" spans="1:13" x14ac:dyDescent="0.25">
      <c r="A177">
        <v>875364</v>
      </c>
      <c r="B177">
        <v>14.053000450000001</v>
      </c>
      <c r="C177">
        <v>0.59130000999999999</v>
      </c>
      <c r="D177">
        <v>1177.38793945</v>
      </c>
      <c r="E177">
        <v>1.8431999699999999</v>
      </c>
      <c r="F177">
        <v>1265.27404785</v>
      </c>
      <c r="G177">
        <v>1.56500006</v>
      </c>
      <c r="H177">
        <v>1276.29199219</v>
      </c>
      <c r="K177" s="2">
        <f>TREND(Calibration!$A$2:$A$4,Calibration!$B$2:$B$4,C177)</f>
        <v>386.64629585654654</v>
      </c>
      <c r="L177" s="2">
        <f>TREND(Calibration!$A$2:$A$4,Calibration!$C$2:$C$4,E177)</f>
        <v>722.94541327458069</v>
      </c>
      <c r="M177" s="2">
        <f>TREND(Calibration!$A$2:$A$4,Calibration!$D$2:$D$4,G177)</f>
        <v>593.9376976095333</v>
      </c>
    </row>
    <row r="178" spans="1:13" x14ac:dyDescent="0.25">
      <c r="A178">
        <v>880364</v>
      </c>
      <c r="B178">
        <v>14.09500027</v>
      </c>
      <c r="C178">
        <v>0.59299999000000003</v>
      </c>
      <c r="D178">
        <v>959.26397704999999</v>
      </c>
      <c r="E178">
        <v>1.9170999500000001</v>
      </c>
      <c r="F178">
        <v>9.9000003020963209E+37</v>
      </c>
      <c r="G178">
        <v>1.5656000400000001</v>
      </c>
      <c r="H178">
        <v>1247.38793945</v>
      </c>
      <c r="K178" s="2">
        <f>TREND(Calibration!$A$2:$A$4,Calibration!$B$2:$B$4,C178)</f>
        <v>387.69631571724915</v>
      </c>
      <c r="L178" s="2">
        <f>TREND(Calibration!$A$2:$A$4,Calibration!$C$2:$C$4,E178)</f>
        <v>752.75634581755412</v>
      </c>
      <c r="M178" s="2">
        <f>TREND(Calibration!$A$2:$A$4,Calibration!$D$2:$D$4,G178)</f>
        <v>594.18578800699197</v>
      </c>
    </row>
    <row r="179" spans="1:13" x14ac:dyDescent="0.25">
      <c r="A179">
        <v>885365</v>
      </c>
      <c r="B179">
        <v>14.256999970000001</v>
      </c>
      <c r="C179">
        <v>0.59299999000000003</v>
      </c>
      <c r="D179">
        <v>1046.7039794899999</v>
      </c>
      <c r="E179">
        <v>1.86530006</v>
      </c>
      <c r="F179">
        <v>9.9000003020963209E+37</v>
      </c>
      <c r="G179">
        <v>1.56830001</v>
      </c>
      <c r="H179">
        <v>1267.0639648399999</v>
      </c>
      <c r="K179" s="2">
        <f>TREND(Calibration!$A$2:$A$4,Calibration!$B$2:$B$4,C179)</f>
        <v>387.69631571724915</v>
      </c>
      <c r="L179" s="2">
        <f>TREND(Calibration!$A$2:$A$4,Calibration!$C$2:$C$4,E179)</f>
        <v>731.86049406599147</v>
      </c>
      <c r="M179" s="2">
        <f>TREND(Calibration!$A$2:$A$4,Calibration!$D$2:$D$4,G179)</f>
        <v>595.30221960542292</v>
      </c>
    </row>
    <row r="180" spans="1:13" x14ac:dyDescent="0.25">
      <c r="A180">
        <v>890365</v>
      </c>
      <c r="B180">
        <v>14.41899967</v>
      </c>
      <c r="C180">
        <v>0.58380001999999998</v>
      </c>
      <c r="D180">
        <v>9.9000003020963209E+37</v>
      </c>
      <c r="E180">
        <v>1.6790000199999999</v>
      </c>
      <c r="F180">
        <v>554.44702147999999</v>
      </c>
      <c r="G180">
        <v>1.55910003</v>
      </c>
      <c r="H180">
        <v>9.9000003020963209E+37</v>
      </c>
      <c r="K180" s="2">
        <f>TREND(Calibration!$A$2:$A$4,Calibration!$B$2:$B$4,C180)</f>
        <v>382.01380697134175</v>
      </c>
      <c r="L180" s="2">
        <f>TREND(Calibration!$A$2:$A$4,Calibration!$C$2:$C$4,E180)</f>
        <v>656.70786310190692</v>
      </c>
      <c r="M180" s="2">
        <f>TREND(Calibration!$A$2:$A$4,Calibration!$D$2:$D$4,G180)</f>
        <v>591.49804830835933</v>
      </c>
    </row>
    <row r="181" spans="1:13" x14ac:dyDescent="0.25">
      <c r="A181">
        <v>895364</v>
      </c>
      <c r="B181">
        <v>14.49699974</v>
      </c>
      <c r="C181">
        <v>0.58969998000000001</v>
      </c>
      <c r="D181">
        <v>753.26599121000004</v>
      </c>
      <c r="E181">
        <v>1.80910003</v>
      </c>
      <c r="F181">
        <v>1104.4289550799999</v>
      </c>
      <c r="G181">
        <v>1.5596000000000001</v>
      </c>
      <c r="H181">
        <v>1253.3859863299999</v>
      </c>
      <c r="K181" s="2">
        <f>TREND(Calibration!$A$2:$A$4,Calibration!$B$2:$B$4,C181)</f>
        <v>385.65801171336847</v>
      </c>
      <c r="L181" s="2">
        <f>TREND(Calibration!$A$2:$A$4,Calibration!$C$2:$C$4,E181)</f>
        <v>709.18964485543586</v>
      </c>
      <c r="M181" s="2">
        <f>TREND(Calibration!$A$2:$A$4,Calibration!$D$2:$D$4,G181)</f>
        <v>591.70478479293786</v>
      </c>
    </row>
    <row r="182" spans="1:13" x14ac:dyDescent="0.25">
      <c r="A182">
        <v>900364</v>
      </c>
      <c r="B182">
        <v>14.458000180000001</v>
      </c>
      <c r="C182">
        <v>0.58920002000000005</v>
      </c>
      <c r="D182">
        <v>1104.85705566</v>
      </c>
      <c r="E182">
        <v>1.9004000400000001</v>
      </c>
      <c r="F182">
        <v>1060.9630127</v>
      </c>
      <c r="G182">
        <v>1.56229997</v>
      </c>
      <c r="H182">
        <v>1321.10095215</v>
      </c>
      <c r="K182" s="2">
        <f>TREND(Calibration!$A$2:$A$4,Calibration!$B$2:$B$4,C182)</f>
        <v>385.34920341588452</v>
      </c>
      <c r="L182" s="2">
        <f>TREND(Calibration!$A$2:$A$4,Calibration!$C$2:$C$4,E182)</f>
        <v>746.01967429905392</v>
      </c>
      <c r="M182" s="2">
        <f>TREND(Calibration!$A$2:$A$4,Calibration!$D$2:$D$4,G182)</f>
        <v>592.82121639136881</v>
      </c>
    </row>
    <row r="183" spans="1:13" x14ac:dyDescent="0.25">
      <c r="A183">
        <v>905364</v>
      </c>
      <c r="B183">
        <v>14.338000299999999</v>
      </c>
      <c r="C183">
        <v>0.57840002000000001</v>
      </c>
      <c r="D183">
        <v>9.9000003020963209E+37</v>
      </c>
      <c r="E183">
        <v>1.8733999699999999</v>
      </c>
      <c r="F183">
        <v>670.61102295000001</v>
      </c>
      <c r="G183">
        <v>1.5656000400000001</v>
      </c>
      <c r="H183">
        <v>9.9000003020963209E+37</v>
      </c>
      <c r="K183" s="2">
        <f>TREND(Calibration!$A$2:$A$4,Calibration!$B$2:$B$4,C183)</f>
        <v>378.67841052679898</v>
      </c>
      <c r="L183" s="2">
        <f>TREND(Calibration!$A$2:$A$4,Calibration!$C$2:$C$4,E183)</f>
        <v>735.12796275291339</v>
      </c>
      <c r="M183" s="2">
        <f>TREND(Calibration!$A$2:$A$4,Calibration!$D$2:$D$4,G183)</f>
        <v>594.18578800699197</v>
      </c>
    </row>
    <row r="184" spans="1:13" x14ac:dyDescent="0.25">
      <c r="A184">
        <v>910365</v>
      </c>
      <c r="B184">
        <v>14.19499969</v>
      </c>
      <c r="C184">
        <v>0.57779997999999999</v>
      </c>
      <c r="D184">
        <v>1282.3719482399999</v>
      </c>
      <c r="E184">
        <v>1.8425999900000001</v>
      </c>
      <c r="F184">
        <v>475.88299561000002</v>
      </c>
      <c r="G184">
        <v>1.57149994</v>
      </c>
      <c r="H184">
        <v>9.9000003020963209E+37</v>
      </c>
      <c r="K184" s="2">
        <f>TREND(Calibration!$A$2:$A$4,Calibration!$B$2:$B$4,C184)</f>
        <v>378.30778621520949</v>
      </c>
      <c r="L184" s="2">
        <f>TREND(Calibration!$A$2:$A$4,Calibration!$C$2:$C$4,E184)</f>
        <v>722.70338393563998</v>
      </c>
      <c r="M184" s="2">
        <f>TREND(Calibration!$A$2:$A$4,Calibration!$D$2:$D$4,G184)</f>
        <v>596.62538355345464</v>
      </c>
    </row>
    <row r="185" spans="1:13" x14ac:dyDescent="0.25">
      <c r="A185">
        <v>915365</v>
      </c>
      <c r="B185">
        <v>14.085000040000001</v>
      </c>
      <c r="C185">
        <v>0.57569999000000005</v>
      </c>
      <c r="D185">
        <v>1224.75</v>
      </c>
      <c r="E185">
        <v>1.84800005</v>
      </c>
      <c r="F185">
        <v>467.78900146000001</v>
      </c>
      <c r="G185">
        <v>1.5769000099999999</v>
      </c>
      <c r="H185">
        <v>9.9000003020963209E+37</v>
      </c>
      <c r="K185" s="2">
        <f>TREND(Calibration!$A$2:$A$4,Calibration!$B$2:$B$4,C185)</f>
        <v>377.01069377454741</v>
      </c>
      <c r="L185" s="2">
        <f>TREND(Calibration!$A$2:$A$4,Calibration!$C$2:$C$4,E185)</f>
        <v>724.88174480106932</v>
      </c>
      <c r="M185" s="2">
        <f>TREND(Calibration!$A$2:$A$4,Calibration!$D$2:$D$4,G185)</f>
        <v>598.85830050502784</v>
      </c>
    </row>
    <row r="186" spans="1:13" x14ac:dyDescent="0.25">
      <c r="A186">
        <v>920364</v>
      </c>
      <c r="B186">
        <v>14.07499981</v>
      </c>
      <c r="C186">
        <v>0.57509999999999994</v>
      </c>
      <c r="D186">
        <v>1112.0030517600001</v>
      </c>
      <c r="E186">
        <v>1.8334000100000001</v>
      </c>
      <c r="F186">
        <v>435.56298828000001</v>
      </c>
      <c r="G186">
        <v>1.5656000400000001</v>
      </c>
      <c r="H186">
        <v>9.9000003020963209E+37</v>
      </c>
      <c r="K186" s="2">
        <f>TREND(Calibration!$A$2:$A$4,Calibration!$B$2:$B$4,C186)</f>
        <v>376.64010034625824</v>
      </c>
      <c r="L186" s="2">
        <f>TREND(Calibration!$A$2:$A$4,Calibration!$C$2:$C$4,E186)</f>
        <v>718.99215176512109</v>
      </c>
      <c r="M186" s="2">
        <f>TREND(Calibration!$A$2:$A$4,Calibration!$D$2:$D$4,G186)</f>
        <v>594.18578800699197</v>
      </c>
    </row>
    <row r="187" spans="1:13" x14ac:dyDescent="0.25">
      <c r="A187">
        <v>925365</v>
      </c>
      <c r="B187">
        <v>14.097000120000001</v>
      </c>
      <c r="C187">
        <v>0.57349998000000002</v>
      </c>
      <c r="D187">
        <v>1195.1899414100001</v>
      </c>
      <c r="E187">
        <v>1.89230001</v>
      </c>
      <c r="F187">
        <v>340.80200194999998</v>
      </c>
      <c r="G187">
        <v>1.56289995</v>
      </c>
      <c r="H187">
        <v>9.9000003020963209E+37</v>
      </c>
      <c r="K187" s="2">
        <f>TREND(Calibration!$A$2:$A$4,Calibration!$B$2:$B$4,C187)</f>
        <v>375.65182237974028</v>
      </c>
      <c r="L187" s="2">
        <f>TREND(Calibration!$A$2:$A$4,Calibration!$C$2:$C$4,E187)</f>
        <v>742.75215720465064</v>
      </c>
      <c r="M187" s="2">
        <f>TREND(Calibration!$A$2:$A$4,Calibration!$D$2:$D$4,G187)</f>
        <v>593.06930678882748</v>
      </c>
    </row>
    <row r="188" spans="1:13" x14ac:dyDescent="0.25">
      <c r="A188">
        <v>930365</v>
      </c>
      <c r="B188">
        <v>14.182000159999999</v>
      </c>
      <c r="C188">
        <v>0.57679999000000004</v>
      </c>
      <c r="D188">
        <v>1072.3640136700001</v>
      </c>
      <c r="E188">
        <v>1.92630005</v>
      </c>
      <c r="F188">
        <v>270.40301513999998</v>
      </c>
      <c r="G188">
        <v>1.5661</v>
      </c>
      <c r="H188">
        <v>9.9000003020963209E+37</v>
      </c>
      <c r="K188" s="2">
        <f>TREND(Calibration!$A$2:$A$4,Calibration!$B$2:$B$4,C188)</f>
        <v>377.69012638362091</v>
      </c>
      <c r="L188" s="2">
        <f>TREND(Calibration!$A$2:$A$4,Calibration!$C$2:$C$4,E188)</f>
        <v>756.46762639555436</v>
      </c>
      <c r="M188" s="2">
        <f>TREND(Calibration!$A$2:$A$4,Calibration!$D$2:$D$4,G188)</f>
        <v>594.39252035659274</v>
      </c>
    </row>
    <row r="189" spans="1:13" x14ac:dyDescent="0.25">
      <c r="A189">
        <v>935365</v>
      </c>
      <c r="B189">
        <v>14.32800007</v>
      </c>
      <c r="C189">
        <v>0.59030002000000004</v>
      </c>
      <c r="D189">
        <v>805.04199218999997</v>
      </c>
      <c r="E189">
        <v>1.7907999800000001</v>
      </c>
      <c r="F189">
        <v>408.88699341</v>
      </c>
      <c r="G189">
        <v>1.56500006</v>
      </c>
      <c r="H189">
        <v>9.9000003020963209E+37</v>
      </c>
      <c r="K189" s="2">
        <f>TREND(Calibration!$A$2:$A$4,Calibration!$B$2:$B$4,C189)</f>
        <v>386.02863602495802</v>
      </c>
      <c r="L189" s="2">
        <f>TREND(Calibration!$A$2:$A$4,Calibration!$C$2:$C$4,E189)</f>
        <v>701.80748377659609</v>
      </c>
      <c r="M189" s="2">
        <f>TREND(Calibration!$A$2:$A$4,Calibration!$D$2:$D$4,G189)</f>
        <v>593.9376976095333</v>
      </c>
    </row>
    <row r="190" spans="1:13" x14ac:dyDescent="0.25">
      <c r="A190">
        <v>940365</v>
      </c>
      <c r="B190">
        <v>14.414999959999999</v>
      </c>
      <c r="C190">
        <v>0.60210001000000002</v>
      </c>
      <c r="D190">
        <v>724.88397216999999</v>
      </c>
      <c r="E190">
        <v>1.83449996</v>
      </c>
      <c r="F190">
        <v>654.40100098000005</v>
      </c>
      <c r="G190">
        <v>1.5742000300000001</v>
      </c>
      <c r="H190">
        <v>9.9000003020963209E+37</v>
      </c>
      <c r="K190" s="2">
        <f>TREND(Calibration!$A$2:$A$4,Calibration!$B$2:$B$4,C190)</f>
        <v>393.31708874563208</v>
      </c>
      <c r="L190" s="2">
        <f>TREND(Calibration!$A$2:$A$4,Calibration!$C$2:$C$4,E190)</f>
        <v>719.4358668412367</v>
      </c>
      <c r="M190" s="2">
        <f>TREND(Calibration!$A$2:$A$4,Calibration!$D$2:$D$4,G190)</f>
        <v>597.74186477161913</v>
      </c>
    </row>
    <row r="191" spans="1:13" x14ac:dyDescent="0.25">
      <c r="A191">
        <v>945364</v>
      </c>
      <c r="B191">
        <v>14.35400009</v>
      </c>
      <c r="C191">
        <v>0.62050002999999998</v>
      </c>
      <c r="D191">
        <v>849.43200683999999</v>
      </c>
      <c r="E191">
        <v>1.95120001</v>
      </c>
      <c r="F191">
        <v>814.35797118999994</v>
      </c>
      <c r="G191">
        <v>1.5791000100000001</v>
      </c>
      <c r="H191">
        <v>9.9000003020963209E+37</v>
      </c>
      <c r="K191" s="2">
        <f>TREND(Calibration!$A$2:$A$4,Calibration!$B$2:$B$4,C191)</f>
        <v>404.68215565072751</v>
      </c>
      <c r="L191" s="2">
        <f>TREND(Calibration!$A$2:$A$4,Calibration!$C$2:$C$4,E191)</f>
        <v>766.51216264418031</v>
      </c>
      <c r="M191" s="2">
        <f>TREND(Calibration!$A$2:$A$4,Calibration!$D$2:$D$4,G191)</f>
        <v>599.76799561888026</v>
      </c>
    </row>
    <row r="192" spans="1:13" x14ac:dyDescent="0.25">
      <c r="A192">
        <v>950364</v>
      </c>
      <c r="B192">
        <v>14.26599979</v>
      </c>
      <c r="C192">
        <v>0.65780002000000004</v>
      </c>
      <c r="D192">
        <v>446.07101440000002</v>
      </c>
      <c r="E192">
        <v>2.0002999300000002</v>
      </c>
      <c r="F192">
        <v>9.9000003020963209E+37</v>
      </c>
      <c r="G192">
        <v>1.5791000100000001</v>
      </c>
      <c r="H192">
        <v>9.9000003020963209E+37</v>
      </c>
      <c r="K192" s="2">
        <f>TREND(Calibration!$A$2:$A$4,Calibration!$B$2:$B$4,C192)</f>
        <v>427.72109158174231</v>
      </c>
      <c r="L192" s="2">
        <f>TREND(Calibration!$A$2:$A$4,Calibration!$C$2:$C$4,E192)</f>
        <v>786.3188581667689</v>
      </c>
      <c r="M192" s="2">
        <f>TREND(Calibration!$A$2:$A$4,Calibration!$D$2:$D$4,G192)</f>
        <v>599.76799561888026</v>
      </c>
    </row>
    <row r="193" spans="1:13" x14ac:dyDescent="0.25">
      <c r="A193">
        <v>955364</v>
      </c>
      <c r="B193">
        <v>14.13300037</v>
      </c>
      <c r="C193">
        <v>0.66479999000000001</v>
      </c>
      <c r="D193">
        <v>981.42999268000005</v>
      </c>
      <c r="E193">
        <v>1.9381999999999999</v>
      </c>
      <c r="F193">
        <v>9.9000003020963209E+37</v>
      </c>
      <c r="G193">
        <v>1.5811999999999999</v>
      </c>
      <c r="H193">
        <v>1280.4250488299999</v>
      </c>
      <c r="K193" s="2">
        <f>TREND(Calibration!$A$2:$A$4,Calibration!$B$2:$B$4,C193)</f>
        <v>432.04473510950265</v>
      </c>
      <c r="L193" s="2">
        <f>TREND(Calibration!$A$2:$A$4,Calibration!$C$2:$C$4,E193)</f>
        <v>761.26801479504718</v>
      </c>
      <c r="M193" s="2">
        <f>TREND(Calibration!$A$2:$A$4,Calibration!$D$2:$D$4,G193)</f>
        <v>600.63633681985254</v>
      </c>
    </row>
    <row r="194" spans="1:13" x14ac:dyDescent="0.25">
      <c r="A194">
        <v>960365</v>
      </c>
      <c r="B194">
        <v>14.071000099999999</v>
      </c>
      <c r="C194">
        <v>0.66799998000000005</v>
      </c>
      <c r="D194">
        <v>742.21899413999995</v>
      </c>
      <c r="E194">
        <v>1.9198000399999999</v>
      </c>
      <c r="F194">
        <v>9.9000003020963209E+37</v>
      </c>
      <c r="G194">
        <v>1.5801999600000001</v>
      </c>
      <c r="H194">
        <v>9.9000003020963209E+37</v>
      </c>
      <c r="K194" s="2">
        <f>TREND(Calibration!$A$2:$A$4,Calibration!$B$2:$B$4,C194)</f>
        <v>434.0212601592383</v>
      </c>
      <c r="L194" s="2">
        <f>TREND(Calibration!$A$2:$A$4,Calibration!$C$2:$C$4,E194)</f>
        <v>753.8455504540093</v>
      </c>
      <c r="M194" s="2">
        <f>TREND(Calibration!$A$2:$A$4,Calibration!$D$2:$D$4,G194)</f>
        <v>600.22282250091757</v>
      </c>
    </row>
    <row r="195" spans="1:13" x14ac:dyDescent="0.25">
      <c r="A195">
        <v>965377</v>
      </c>
      <c r="B195">
        <v>13.980999949999999</v>
      </c>
      <c r="C195">
        <v>0.66100000999999997</v>
      </c>
      <c r="D195">
        <v>718.19702147999999</v>
      </c>
      <c r="E195">
        <v>1.93550003</v>
      </c>
      <c r="F195">
        <v>9.9000003020963209E+37</v>
      </c>
      <c r="G195">
        <v>1.58389997</v>
      </c>
      <c r="H195">
        <v>1285.2419433600001</v>
      </c>
      <c r="K195" s="2">
        <f>TREND(Calibration!$A$2:$A$4,Calibration!$B$2:$B$4,C195)</f>
        <v>429.6976166314779</v>
      </c>
      <c r="L195" s="2">
        <f>TREND(Calibration!$A$2:$A$4,Calibration!$C$2:$C$4,E195)</f>
        <v>760.17885856607325</v>
      </c>
      <c r="M195" s="2">
        <f>TREND(Calibration!$A$2:$A$4,Calibration!$D$2:$D$4,G195)</f>
        <v>601.75276841828349</v>
      </c>
    </row>
    <row r="196" spans="1:13" x14ac:dyDescent="0.25">
      <c r="A196">
        <v>970365</v>
      </c>
      <c r="B196">
        <v>14.04899979</v>
      </c>
      <c r="C196">
        <v>0.65880000999999999</v>
      </c>
      <c r="D196">
        <v>400.25799561000002</v>
      </c>
      <c r="E196">
        <v>1.96360004</v>
      </c>
      <c r="F196">
        <v>9.9000003020963209E+37</v>
      </c>
      <c r="G196">
        <v>1.57640004</v>
      </c>
      <c r="H196">
        <v>9.9000003020963209E+37</v>
      </c>
      <c r="K196" s="2">
        <f>TREND(Calibration!$A$2:$A$4,Calibration!$B$2:$B$4,C196)</f>
        <v>428.3387514133309</v>
      </c>
      <c r="L196" s="2">
        <f>TREND(Calibration!$A$2:$A$4,Calibration!$C$2:$C$4,E196)</f>
        <v>771.51428115437261</v>
      </c>
      <c r="M196" s="2">
        <f>TREND(Calibration!$A$2:$A$4,Calibration!$D$2:$D$4,G196)</f>
        <v>598.65156402044931</v>
      </c>
    </row>
    <row r="197" spans="1:13" x14ac:dyDescent="0.25">
      <c r="A197">
        <v>975364</v>
      </c>
      <c r="B197">
        <v>14.22999954</v>
      </c>
      <c r="C197">
        <v>0.63020003000000002</v>
      </c>
      <c r="D197">
        <v>921.44799805000002</v>
      </c>
      <c r="E197">
        <v>1.8664000000000001</v>
      </c>
      <c r="F197">
        <v>1278.4699707</v>
      </c>
      <c r="G197">
        <v>1.56719995</v>
      </c>
      <c r="H197">
        <v>9.9000003020963209E+37</v>
      </c>
      <c r="K197" s="2">
        <f>TREND(Calibration!$A$2:$A$4,Calibration!$B$2:$B$4,C197)</f>
        <v>410.67351593073948</v>
      </c>
      <c r="L197" s="2">
        <f>TREND(Calibration!$A$2:$A$4,Calibration!$C$2:$C$4,E197)</f>
        <v>732.30420510815031</v>
      </c>
      <c r="M197" s="2">
        <f>TREND(Calibration!$A$2:$A$4,Calibration!$D$2:$D$4,G197)</f>
        <v>594.84734723862994</v>
      </c>
    </row>
    <row r="198" spans="1:13" x14ac:dyDescent="0.25">
      <c r="A198">
        <v>980365</v>
      </c>
      <c r="B198">
        <v>14.477000240000001</v>
      </c>
      <c r="C198">
        <v>0.63450002999999999</v>
      </c>
      <c r="D198">
        <v>171.85800171</v>
      </c>
      <c r="E198">
        <v>1.86749995</v>
      </c>
      <c r="F198">
        <v>9.9000003020963209E+37</v>
      </c>
      <c r="G198">
        <v>1.5699000400000001</v>
      </c>
      <c r="H198">
        <v>9.9000003020963209E+37</v>
      </c>
      <c r="K198" s="2">
        <f>TREND(Calibration!$A$2:$A$4,Calibration!$B$2:$B$4,C198)</f>
        <v>413.32947976620869</v>
      </c>
      <c r="L198" s="2">
        <f>TREND(Calibration!$A$2:$A$4,Calibration!$C$2:$C$4,E198)</f>
        <v>732.74792018426592</v>
      </c>
      <c r="M198" s="2">
        <f>TREND(Calibration!$A$2:$A$4,Calibration!$D$2:$D$4,G198)</f>
        <v>595.96382845679443</v>
      </c>
    </row>
    <row r="199" spans="1:13" x14ac:dyDescent="0.25">
      <c r="A199">
        <v>985375</v>
      </c>
      <c r="B199">
        <v>14.60999966</v>
      </c>
      <c r="C199">
        <v>0.63889998000000003</v>
      </c>
      <c r="D199">
        <v>1070.7960205100001</v>
      </c>
      <c r="E199">
        <v>1.8664000000000001</v>
      </c>
      <c r="F199">
        <v>1238.97595215</v>
      </c>
      <c r="G199">
        <v>1.5656000400000001</v>
      </c>
      <c r="H199">
        <v>9.9000003020963209E+37</v>
      </c>
      <c r="K199" s="2">
        <f>TREND(Calibration!$A$2:$A$4,Calibration!$B$2:$B$4,C199)</f>
        <v>416.04717931920237</v>
      </c>
      <c r="L199" s="2">
        <f>TREND(Calibration!$A$2:$A$4,Calibration!$C$2:$C$4,E199)</f>
        <v>732.30420510815031</v>
      </c>
      <c r="M199" s="2">
        <f>TREND(Calibration!$A$2:$A$4,Calibration!$D$2:$D$4,G199)</f>
        <v>594.18578800699197</v>
      </c>
    </row>
    <row r="200" spans="1:13" x14ac:dyDescent="0.25">
      <c r="A200">
        <v>990365</v>
      </c>
      <c r="B200">
        <v>14.68799973</v>
      </c>
      <c r="C200">
        <v>0.62159997</v>
      </c>
      <c r="D200">
        <v>783.42999268000005</v>
      </c>
      <c r="E200">
        <v>1.86749995</v>
      </c>
      <c r="F200">
        <v>9.9000003020963209E+37</v>
      </c>
      <c r="G200">
        <v>1.5687999699999999</v>
      </c>
      <c r="H200">
        <v>1286.9399414100001</v>
      </c>
      <c r="K200" s="2">
        <f>TREND(Calibration!$A$2:$A$4,Calibration!$B$2:$B$4,C200)</f>
        <v>405.36155119984056</v>
      </c>
      <c r="L200" s="2">
        <f>TREND(Calibration!$A$2:$A$4,Calibration!$C$2:$C$4,E200)</f>
        <v>732.74792018426592</v>
      </c>
      <c r="M200" s="2">
        <f>TREND(Calibration!$A$2:$A$4,Calibration!$D$2:$D$4,G200)</f>
        <v>595.50895195502369</v>
      </c>
    </row>
    <row r="201" spans="1:13" x14ac:dyDescent="0.25">
      <c r="A201">
        <v>995365</v>
      </c>
      <c r="B201">
        <v>14.661999700000001</v>
      </c>
      <c r="C201">
        <v>0.62099998999999995</v>
      </c>
      <c r="D201">
        <v>766.37597656000003</v>
      </c>
      <c r="E201">
        <v>1.85769999</v>
      </c>
      <c r="F201">
        <v>9.9000003020963209E+37</v>
      </c>
      <c r="G201">
        <v>1.56939995</v>
      </c>
      <c r="H201">
        <v>9.9000003020963209E+37</v>
      </c>
      <c r="K201" s="2">
        <f>TREND(Calibration!$A$2:$A$4,Calibration!$B$2:$B$4,C201)</f>
        <v>404.99096394821146</v>
      </c>
      <c r="L201" s="2">
        <f>TREND(Calibration!$A$2:$A$4,Calibration!$C$2:$C$4,E201)</f>
        <v>728.79465867480633</v>
      </c>
      <c r="M201" s="2">
        <f>TREND(Calibration!$A$2:$A$4,Calibration!$D$2:$D$4,G201)</f>
        <v>595.75704235248236</v>
      </c>
    </row>
    <row r="202" spans="1:13" x14ac:dyDescent="0.25">
      <c r="A202">
        <v>1000364</v>
      </c>
      <c r="B202">
        <v>14.541999819999999</v>
      </c>
      <c r="C202">
        <v>0.62099998999999995</v>
      </c>
      <c r="D202">
        <v>882.24298095999995</v>
      </c>
      <c r="E202">
        <v>1.94949996</v>
      </c>
      <c r="F202">
        <v>9.9000003020963209E+37</v>
      </c>
      <c r="G202">
        <v>1.5677000299999999</v>
      </c>
      <c r="H202">
        <v>1226.51501465</v>
      </c>
      <c r="K202" s="2">
        <f>TREND(Calibration!$A$2:$A$4,Calibration!$B$2:$B$4,C202)</f>
        <v>404.99096394821146</v>
      </c>
      <c r="L202" s="2">
        <f>TREND(Calibration!$A$2:$A$4,Calibration!$C$2:$C$4,E202)</f>
        <v>765.82636982164252</v>
      </c>
      <c r="M202" s="2">
        <f>TREND(Calibration!$A$2:$A$4,Calibration!$D$2:$D$4,G202)</f>
        <v>595.05412920796414</v>
      </c>
    </row>
    <row r="203" spans="1:13" x14ac:dyDescent="0.25">
      <c r="A203">
        <v>1005365</v>
      </c>
      <c r="B203">
        <v>14.428000450000001</v>
      </c>
      <c r="C203">
        <v>0.61510003000000002</v>
      </c>
      <c r="D203">
        <v>633.33502196999996</v>
      </c>
      <c r="E203">
        <v>1.9220000500000001</v>
      </c>
      <c r="F203">
        <v>9.9000003020963209E+37</v>
      </c>
      <c r="G203">
        <v>1.56939995</v>
      </c>
      <c r="H203">
        <v>1217.2910156200001</v>
      </c>
      <c r="K203" s="2">
        <f>TREND(Calibration!$A$2:$A$4,Calibration!$B$2:$B$4,C203)</f>
        <v>401.3467592061848</v>
      </c>
      <c r="L203" s="2">
        <f>TREND(Calibration!$A$2:$A$4,Calibration!$C$2:$C$4,E203)</f>
        <v>754.73302497976522</v>
      </c>
      <c r="M203" s="2">
        <f>TREND(Calibration!$A$2:$A$4,Calibration!$D$2:$D$4,G203)</f>
        <v>595.75704235248236</v>
      </c>
    </row>
    <row r="204" spans="1:13" x14ac:dyDescent="0.25">
      <c r="A204">
        <v>1010365</v>
      </c>
      <c r="B204">
        <v>14.31200027</v>
      </c>
      <c r="C204">
        <v>0.60589999000000005</v>
      </c>
      <c r="D204">
        <v>1080.6450195299999</v>
      </c>
      <c r="E204">
        <v>1.9722000399999999</v>
      </c>
      <c r="F204">
        <v>9.9000003020963209E+37</v>
      </c>
      <c r="G204">
        <v>1.5779999499999999</v>
      </c>
      <c r="H204">
        <v>1346.23706055</v>
      </c>
      <c r="K204" s="2">
        <f>TREND(Calibration!$A$2:$A$4,Calibration!$B$2:$B$4,C204)</f>
        <v>395.66420722365683</v>
      </c>
      <c r="L204" s="2">
        <f>TREND(Calibration!$A$2:$A$4,Calibration!$C$2:$C$4,E204)</f>
        <v>774.98348398595078</v>
      </c>
      <c r="M204" s="2">
        <f>TREND(Calibration!$A$2:$A$4,Calibration!$D$2:$D$4,G204)</f>
        <v>599.31312325208728</v>
      </c>
    </row>
    <row r="205" spans="1:13" x14ac:dyDescent="0.25">
      <c r="A205">
        <v>1015364</v>
      </c>
      <c r="B205">
        <v>14.24699974</v>
      </c>
      <c r="C205">
        <v>0.60430002000000005</v>
      </c>
      <c r="D205">
        <v>899.38800048999997</v>
      </c>
      <c r="E205">
        <v>1.95659995</v>
      </c>
      <c r="F205">
        <v>9.9000003020963209E+37</v>
      </c>
      <c r="G205">
        <v>1.5779999499999999</v>
      </c>
      <c r="H205">
        <v>1279.32995605</v>
      </c>
      <c r="K205" s="2">
        <f>TREND(Calibration!$A$2:$A$4,Calibration!$B$2:$B$4,C205)</f>
        <v>394.6759601404392</v>
      </c>
      <c r="L205" s="2">
        <f>TREND(Calibration!$A$2:$A$4,Calibration!$C$2:$C$4,E205)</f>
        <v>768.69047510212818</v>
      </c>
      <c r="M205" s="2">
        <f>TREND(Calibration!$A$2:$A$4,Calibration!$D$2:$D$4,G205)</f>
        <v>599.31312325208728</v>
      </c>
    </row>
    <row r="206" spans="1:13" x14ac:dyDescent="0.25">
      <c r="A206">
        <v>1020364</v>
      </c>
      <c r="B206">
        <v>14.1590004</v>
      </c>
      <c r="C206">
        <v>0.60809999999999997</v>
      </c>
      <c r="D206">
        <v>1145.2779541</v>
      </c>
      <c r="E206">
        <v>1.9797999900000001</v>
      </c>
      <c r="F206">
        <v>9.9000003020963209E+37</v>
      </c>
      <c r="G206">
        <v>1.5726000099999999</v>
      </c>
      <c r="H206">
        <v>1202.4909668</v>
      </c>
      <c r="K206" s="2">
        <f>TREND(Calibration!$A$2:$A$4,Calibration!$B$2:$B$4,C206)</f>
        <v>397.0230786184639</v>
      </c>
      <c r="L206" s="2">
        <f>TREND(Calibration!$A$2:$A$4,Calibration!$C$2:$C$4,E206)</f>
        <v>778.04927096965457</v>
      </c>
      <c r="M206" s="2">
        <f>TREND(Calibration!$A$2:$A$4,Calibration!$D$2:$D$4,G206)</f>
        <v>597.08026005522538</v>
      </c>
    </row>
    <row r="207" spans="1:13" x14ac:dyDescent="0.25">
      <c r="A207">
        <v>1025364</v>
      </c>
      <c r="B207">
        <v>14.14000034</v>
      </c>
      <c r="C207">
        <v>0.60860002000000002</v>
      </c>
      <c r="D207">
        <v>9.9000003020963209E+37</v>
      </c>
      <c r="E207">
        <v>2.0057001099999998</v>
      </c>
      <c r="F207">
        <v>834.24798583999996</v>
      </c>
      <c r="G207">
        <v>1.57149994</v>
      </c>
      <c r="H207">
        <v>9.9000003020963209E+37</v>
      </c>
      <c r="K207" s="2">
        <f>TREND(Calibration!$A$2:$A$4,Calibration!$B$2:$B$4,C207)</f>
        <v>397.33192397590841</v>
      </c>
      <c r="L207" s="2">
        <f>TREND(Calibration!$A$2:$A$4,Calibration!$C$2:$C$4,E207)</f>
        <v>788.49726743967949</v>
      </c>
      <c r="M207" s="2">
        <f>TREND(Calibration!$A$2:$A$4,Calibration!$D$2:$D$4,G207)</f>
        <v>596.62538355345464</v>
      </c>
    </row>
    <row r="208" spans="1:13" x14ac:dyDescent="0.25">
      <c r="A208">
        <v>1030364</v>
      </c>
      <c r="B208">
        <v>14.17199993</v>
      </c>
      <c r="C208">
        <v>0.62269998000000004</v>
      </c>
      <c r="D208">
        <v>1058.04003906</v>
      </c>
      <c r="E208">
        <v>2.0137999099999999</v>
      </c>
      <c r="F208">
        <v>701.28002930000002</v>
      </c>
      <c r="G208">
        <v>1.5709999800000001</v>
      </c>
      <c r="H208">
        <v>9.9000003020963209E+37</v>
      </c>
      <c r="K208" s="2">
        <f>TREND(Calibration!$A$2:$A$4,Calibration!$B$2:$B$4,C208)</f>
        <v>406.04098998557419</v>
      </c>
      <c r="L208" s="2">
        <f>TREND(Calibration!$A$2:$A$4,Calibration!$C$2:$C$4,E208)</f>
        <v>791.76469175307682</v>
      </c>
      <c r="M208" s="2">
        <f>TREND(Calibration!$A$2:$A$4,Calibration!$D$2:$D$4,G208)</f>
        <v>596.41865120385387</v>
      </c>
    </row>
    <row r="209" spans="1:13" x14ac:dyDescent="0.25">
      <c r="A209">
        <v>1035364</v>
      </c>
      <c r="B209">
        <v>14.31499958</v>
      </c>
      <c r="C209">
        <v>0.63129997000000004</v>
      </c>
      <c r="D209">
        <v>9.9000003020963209E+37</v>
      </c>
      <c r="E209">
        <v>1.9737999399999999</v>
      </c>
      <c r="F209">
        <v>567.90997314000003</v>
      </c>
      <c r="G209">
        <v>1.5709999800000001</v>
      </c>
      <c r="H209">
        <v>9.9000003020963209E+37</v>
      </c>
      <c r="K209" s="2">
        <f>TREND(Calibration!$A$2:$A$4,Calibration!$B$2:$B$4,C209)</f>
        <v>411.35291147985254</v>
      </c>
      <c r="L209" s="2">
        <f>TREND(Calibration!$A$2:$A$4,Calibration!$C$2:$C$4,E209)</f>
        <v>775.62887673132775</v>
      </c>
      <c r="M209" s="2">
        <f>TREND(Calibration!$A$2:$A$4,Calibration!$D$2:$D$4,G209)</f>
        <v>596.41865120385387</v>
      </c>
    </row>
    <row r="210" spans="1:13" x14ac:dyDescent="0.25">
      <c r="A210">
        <v>1040364</v>
      </c>
      <c r="B210">
        <v>14.37300014</v>
      </c>
      <c r="C210">
        <v>0.64209998000000001</v>
      </c>
      <c r="D210">
        <v>9.9000003020963209E+37</v>
      </c>
      <c r="E210">
        <v>1.9436000600000001</v>
      </c>
      <c r="F210">
        <v>431.93600464000002</v>
      </c>
      <c r="G210">
        <v>1.57369995</v>
      </c>
      <c r="H210">
        <v>9.9000003020963209E+37</v>
      </c>
      <c r="K210" s="2">
        <f>TREND(Calibration!$A$2:$A$4,Calibration!$B$2:$B$4,C210)</f>
        <v>418.02371054559808</v>
      </c>
      <c r="L210" s="2">
        <f>TREND(Calibration!$A$2:$A$4,Calibration!$C$2:$C$4,E210)</f>
        <v>763.44637566047652</v>
      </c>
      <c r="M210" s="2">
        <f>TREND(Calibration!$A$2:$A$4,Calibration!$D$2:$D$4,G210)</f>
        <v>597.53508280228482</v>
      </c>
    </row>
    <row r="211" spans="1:13" x14ac:dyDescent="0.25">
      <c r="A211">
        <v>1045376</v>
      </c>
      <c r="B211">
        <v>14.41899967</v>
      </c>
      <c r="C211">
        <v>0.65780002000000004</v>
      </c>
      <c r="D211">
        <v>778.18200683999999</v>
      </c>
      <c r="E211">
        <v>1.9620000099999999</v>
      </c>
      <c r="F211">
        <v>1033.4069824200001</v>
      </c>
      <c r="G211">
        <v>1.5742000300000001</v>
      </c>
      <c r="H211">
        <v>984.52001953000001</v>
      </c>
      <c r="K211" s="2">
        <f>TREND(Calibration!$A$2:$A$4,Calibration!$B$2:$B$4,C211)</f>
        <v>427.72109158174231</v>
      </c>
      <c r="L211" s="2">
        <f>TREND(Calibration!$A$2:$A$4,Calibration!$C$2:$C$4,E211)</f>
        <v>770.86883596755752</v>
      </c>
      <c r="M211" s="2">
        <f>TREND(Calibration!$A$2:$A$4,Calibration!$D$2:$D$4,G211)</f>
        <v>597.74186477161913</v>
      </c>
    </row>
    <row r="212" spans="1:13" x14ac:dyDescent="0.25">
      <c r="A212">
        <v>1050365</v>
      </c>
      <c r="B212">
        <v>14.38300037</v>
      </c>
      <c r="C212">
        <v>0.6724</v>
      </c>
      <c r="D212">
        <v>1007.51000977</v>
      </c>
      <c r="E212">
        <v>1.88039994</v>
      </c>
      <c r="F212">
        <v>891.78497314000003</v>
      </c>
      <c r="G212">
        <v>1.56939995</v>
      </c>
      <c r="H212">
        <v>9.9000003020963209E+37</v>
      </c>
      <c r="K212" s="2">
        <f>TREND(Calibration!$A$2:$A$4,Calibration!$B$2:$B$4,C212)</f>
        <v>436.73900294885254</v>
      </c>
      <c r="L212" s="2">
        <f>TREND(Calibration!$A$2:$A$4,Calibration!$C$2:$C$4,E212)</f>
        <v>737.95172039767647</v>
      </c>
      <c r="M212" s="2">
        <f>TREND(Calibration!$A$2:$A$4,Calibration!$D$2:$D$4,G212)</f>
        <v>595.75704235248236</v>
      </c>
    </row>
    <row r="213" spans="1:13" x14ac:dyDescent="0.25">
      <c r="A213">
        <v>1055365</v>
      </c>
      <c r="B213">
        <v>14.30200005</v>
      </c>
      <c r="C213">
        <v>0.69129996999999999</v>
      </c>
      <c r="D213">
        <v>1297.2290039100001</v>
      </c>
      <c r="E213">
        <v>1.88419998</v>
      </c>
      <c r="F213">
        <v>1252.6040039100001</v>
      </c>
      <c r="G213">
        <v>1.5709999800000001</v>
      </c>
      <c r="H213">
        <v>9.9000003020963209E+37</v>
      </c>
      <c r="K213" s="2">
        <f>TREND(Calibration!$A$2:$A$4,Calibration!$B$2:$B$4,C213)</f>
        <v>448.41287197477186</v>
      </c>
      <c r="L213" s="2">
        <f>TREND(Calibration!$A$2:$A$4,Calibration!$C$2:$C$4,E213)</f>
        <v>739.48464011024737</v>
      </c>
      <c r="M213" s="2">
        <f>TREND(Calibration!$A$2:$A$4,Calibration!$D$2:$D$4,G213)</f>
        <v>596.41865120385387</v>
      </c>
    </row>
    <row r="214" spans="1:13" x14ac:dyDescent="0.25">
      <c r="A214">
        <v>1060365</v>
      </c>
      <c r="B214">
        <v>14.25</v>
      </c>
      <c r="C214">
        <v>0.70209997999999996</v>
      </c>
      <c r="D214">
        <v>1123.8470459</v>
      </c>
      <c r="E214">
        <v>1.8486000300000001</v>
      </c>
      <c r="F214">
        <v>1207.58105469</v>
      </c>
      <c r="G214">
        <v>1.5661</v>
      </c>
      <c r="H214">
        <v>9.9000003020963209E+37</v>
      </c>
      <c r="K214" s="2">
        <f>TREND(Calibration!$A$2:$A$4,Calibration!$B$2:$B$4,C214)</f>
        <v>455.0836710405174</v>
      </c>
      <c r="L214" s="2">
        <f>TREND(Calibration!$A$2:$A$4,Calibration!$C$2:$C$4,E214)</f>
        <v>725.12377414001003</v>
      </c>
      <c r="M214" s="2">
        <f>TREND(Calibration!$A$2:$A$4,Calibration!$D$2:$D$4,G214)</f>
        <v>594.39252035659274</v>
      </c>
    </row>
    <row r="215" spans="1:13" x14ac:dyDescent="0.25">
      <c r="A215">
        <v>1065364</v>
      </c>
      <c r="B215">
        <v>14.15600014</v>
      </c>
      <c r="C215">
        <v>0.70529997</v>
      </c>
      <c r="D215">
        <v>694.64801024999997</v>
      </c>
      <c r="E215">
        <v>1.8766000300000001</v>
      </c>
      <c r="F215">
        <v>1178.0560302700001</v>
      </c>
      <c r="G215">
        <v>1.5677000299999999</v>
      </c>
      <c r="H215">
        <v>9.9000003020963209E+37</v>
      </c>
      <c r="K215" s="2">
        <f>TREND(Calibration!$A$2:$A$4,Calibration!$B$2:$B$4,C215)</f>
        <v>457.06019609025304</v>
      </c>
      <c r="L215" s="2">
        <f>TREND(Calibration!$A$2:$A$4,Calibration!$C$2:$C$4,E215)</f>
        <v>736.41885312654369</v>
      </c>
      <c r="M215" s="2">
        <f>TREND(Calibration!$A$2:$A$4,Calibration!$D$2:$D$4,G215)</f>
        <v>595.05412920796414</v>
      </c>
    </row>
    <row r="216" spans="1:13" x14ac:dyDescent="0.25">
      <c r="A216">
        <v>1070365</v>
      </c>
      <c r="B216">
        <v>14.18799973</v>
      </c>
      <c r="C216">
        <v>0.71020000999999999</v>
      </c>
      <c r="D216">
        <v>612.96099853999999</v>
      </c>
      <c r="E216">
        <v>1.88740003</v>
      </c>
      <c r="F216">
        <v>1369.2760009799999</v>
      </c>
      <c r="G216">
        <v>1.5666999800000001</v>
      </c>
      <c r="H216">
        <v>9.9000003020963209E+37</v>
      </c>
      <c r="K216" s="2">
        <f>TREND(Calibration!$A$2:$A$4,Calibration!$B$2:$B$4,C216)</f>
        <v>460.0867842373118</v>
      </c>
      <c r="L216" s="2">
        <f>TREND(Calibration!$A$2:$A$4,Calibration!$C$2:$C$4,E216)</f>
        <v>740.7755264499209</v>
      </c>
      <c r="M216" s="2">
        <f>TREND(Calibration!$A$2:$A$4,Calibration!$D$2:$D$4,G216)</f>
        <v>594.64061075405152</v>
      </c>
    </row>
    <row r="217" spans="1:13" x14ac:dyDescent="0.25">
      <c r="A217">
        <v>1075364</v>
      </c>
      <c r="B217">
        <v>14.208000180000001</v>
      </c>
      <c r="C217">
        <v>0.70689999999999997</v>
      </c>
      <c r="D217">
        <v>779.98602295000001</v>
      </c>
      <c r="E217">
        <v>1.95930004</v>
      </c>
      <c r="F217">
        <v>1178.0279541</v>
      </c>
      <c r="G217">
        <v>1.5666999800000001</v>
      </c>
      <c r="H217">
        <v>9.9000003020963209E+37</v>
      </c>
      <c r="K217" s="2">
        <f>TREND(Calibration!$A$2:$A$4,Calibration!$B$2:$B$4,C217)</f>
        <v>458.04848023343118</v>
      </c>
      <c r="L217" s="2">
        <f>TREND(Calibration!$A$2:$A$4,Calibration!$C$2:$C$4,E217)</f>
        <v>769.77967973858358</v>
      </c>
      <c r="M217" s="2">
        <f>TREND(Calibration!$A$2:$A$4,Calibration!$D$2:$D$4,G217)</f>
        <v>594.64061075405152</v>
      </c>
    </row>
    <row r="218" spans="1:13" x14ac:dyDescent="0.25">
      <c r="A218">
        <v>1080361</v>
      </c>
      <c r="B218">
        <v>14.29899979</v>
      </c>
      <c r="C218">
        <v>0.70850002999999995</v>
      </c>
      <c r="D218">
        <v>692.18298340000001</v>
      </c>
      <c r="E218">
        <v>2.02999997</v>
      </c>
      <c r="F218">
        <v>1204.62402344</v>
      </c>
      <c r="G218">
        <v>1.5585999500000001</v>
      </c>
      <c r="H218">
        <v>9.9000003020963209E+37</v>
      </c>
      <c r="K218" s="2">
        <f>TREND(Calibration!$A$2:$A$4,Calibration!$B$2:$B$4,C218)</f>
        <v>459.03676437660926</v>
      </c>
      <c r="L218" s="2">
        <f>TREND(Calibration!$A$2:$A$4,Calibration!$C$2:$C$4,E218)</f>
        <v>798.29972594188337</v>
      </c>
      <c r="M218" s="2">
        <f>TREND(Calibration!$A$2:$A$4,Calibration!$D$2:$D$4,G218)</f>
        <v>591.29126633902513</v>
      </c>
    </row>
    <row r="219" spans="1:13" x14ac:dyDescent="0.25">
      <c r="A219">
        <v>1085361</v>
      </c>
      <c r="B219">
        <v>14.4090004</v>
      </c>
      <c r="C219">
        <v>0.69179999999999997</v>
      </c>
      <c r="D219">
        <v>722.67797852000001</v>
      </c>
      <c r="E219">
        <v>2.0780999699999998</v>
      </c>
      <c r="F219">
        <v>1076.9949951200001</v>
      </c>
      <c r="G219">
        <v>1.5634000299999999</v>
      </c>
      <c r="H219">
        <v>9.9000003020963209E+37</v>
      </c>
      <c r="K219" s="2">
        <f>TREND(Calibration!$A$2:$A$4,Calibration!$B$2:$B$4,C219)</f>
        <v>448.72172350887644</v>
      </c>
      <c r="L219" s="2">
        <f>TREND(Calibration!$A$2:$A$4,Calibration!$C$2:$C$4,E219)</f>
        <v>817.70305805803571</v>
      </c>
      <c r="M219" s="2">
        <f>TREND(Calibration!$A$2:$A$4,Calibration!$D$2:$D$4,G219)</f>
        <v>593.27608875816168</v>
      </c>
    </row>
    <row r="220" spans="1:13" x14ac:dyDescent="0.25">
      <c r="A220">
        <v>1090361</v>
      </c>
      <c r="B220">
        <v>14.440999980000001</v>
      </c>
      <c r="C220">
        <v>0.69019997</v>
      </c>
      <c r="D220">
        <v>606.28399658000001</v>
      </c>
      <c r="E220">
        <v>2.0418999200000001</v>
      </c>
      <c r="F220">
        <v>966.75598145000004</v>
      </c>
      <c r="G220">
        <v>1.5726000099999999</v>
      </c>
      <c r="H220">
        <v>9.9000003020963209E+37</v>
      </c>
      <c r="K220" s="2">
        <f>TREND(Calibration!$A$2:$A$4,Calibration!$B$2:$B$4,C220)</f>
        <v>447.73343936569836</v>
      </c>
      <c r="L220" s="2">
        <f>TREND(Calibration!$A$2:$A$4,Calibration!$C$2:$C$4,E220)</f>
        <v>803.1001143413763</v>
      </c>
      <c r="M220" s="2">
        <f>TREND(Calibration!$A$2:$A$4,Calibration!$D$2:$D$4,G220)</f>
        <v>597.08026005522538</v>
      </c>
    </row>
    <row r="221" spans="1:13" x14ac:dyDescent="0.25">
      <c r="A221">
        <v>1095361</v>
      </c>
      <c r="B221">
        <v>14.399000170000001</v>
      </c>
      <c r="C221">
        <v>0.69340002999999995</v>
      </c>
      <c r="D221">
        <v>437.82000732</v>
      </c>
      <c r="E221">
        <v>2.0283999399999999</v>
      </c>
      <c r="F221">
        <v>9.9000003020963209E+37</v>
      </c>
      <c r="G221">
        <v>1.5748000099999999</v>
      </c>
      <c r="H221">
        <v>9.9000003020963209E+37</v>
      </c>
      <c r="K221" s="2">
        <f>TREND(Calibration!$A$2:$A$4,Calibration!$B$2:$B$4,C221)</f>
        <v>449.71000765205451</v>
      </c>
      <c r="L221" s="2">
        <f>TREND(Calibration!$A$2:$A$4,Calibration!$C$2:$C$4,E221)</f>
        <v>797.65428075506827</v>
      </c>
      <c r="M221" s="2">
        <f>TREND(Calibration!$A$2:$A$4,Calibration!$D$2:$D$4,G221)</f>
        <v>597.9899551690778</v>
      </c>
    </row>
    <row r="222" spans="1:13" x14ac:dyDescent="0.25">
      <c r="A222">
        <v>1100360</v>
      </c>
      <c r="B222">
        <v>14.272999759999999</v>
      </c>
      <c r="C222">
        <v>0.67610002000000002</v>
      </c>
      <c r="D222">
        <v>1295.39904785</v>
      </c>
      <c r="E222">
        <v>1.99650002</v>
      </c>
      <c r="F222">
        <v>1006.81201172</v>
      </c>
      <c r="G222">
        <v>1.5769000099999999</v>
      </c>
      <c r="H222">
        <v>9.9000003020963209E+37</v>
      </c>
      <c r="K222" s="2">
        <f>TREND(Calibration!$A$2:$A$4,Calibration!$B$2:$B$4,C222)</f>
        <v>439.02437953269271</v>
      </c>
      <c r="L222" s="2">
        <f>TREND(Calibration!$A$2:$A$4,Calibration!$C$2:$C$4,E222)</f>
        <v>784.78599089563602</v>
      </c>
      <c r="M222" s="2">
        <f>TREND(Calibration!$A$2:$A$4,Calibration!$D$2:$D$4,G222)</f>
        <v>598.85830050502784</v>
      </c>
    </row>
    <row r="223" spans="1:13" x14ac:dyDescent="0.25">
      <c r="A223">
        <v>1105361</v>
      </c>
      <c r="B223">
        <v>14.211000439999999</v>
      </c>
      <c r="C223">
        <v>0.67779999999999996</v>
      </c>
      <c r="D223">
        <v>328.08898926000001</v>
      </c>
      <c r="E223">
        <v>2.0078999999999998</v>
      </c>
      <c r="F223">
        <v>9.9000003020963209E+37</v>
      </c>
      <c r="G223">
        <v>1.57529998</v>
      </c>
      <c r="H223">
        <v>9.9000003020963209E+37</v>
      </c>
      <c r="K223" s="2">
        <f>TREND(Calibration!$A$2:$A$4,Calibration!$B$2:$B$4,C223)</f>
        <v>440.07439939339525</v>
      </c>
      <c r="L223" s="2">
        <f>TREND(Calibration!$A$2:$A$4,Calibration!$C$2:$C$4,E223)</f>
        <v>789.38469355795394</v>
      </c>
      <c r="M223" s="2">
        <f>TREND(Calibration!$A$2:$A$4,Calibration!$D$2:$D$4,G223)</f>
        <v>598.19669165365633</v>
      </c>
    </row>
    <row r="224" spans="1:13" x14ac:dyDescent="0.25">
      <c r="A224">
        <v>1110363</v>
      </c>
      <c r="B224">
        <v>14.11699963</v>
      </c>
      <c r="C224">
        <v>0.67830002</v>
      </c>
      <c r="D224">
        <v>1214.98706055</v>
      </c>
      <c r="E224">
        <v>2.0478000600000001</v>
      </c>
      <c r="F224">
        <v>9.9000003020963209E+37</v>
      </c>
      <c r="G224">
        <v>1.58179998</v>
      </c>
      <c r="H224">
        <v>9.9000003020963209E+37</v>
      </c>
      <c r="K224" s="2">
        <f>TREND(Calibration!$A$2:$A$4,Calibration!$B$2:$B$4,C224)</f>
        <v>440.38324475083976</v>
      </c>
      <c r="L224" s="2">
        <f>TREND(Calibration!$A$2:$A$4,Calibration!$C$2:$C$4,E224)</f>
        <v>805.48020531750512</v>
      </c>
      <c r="M224" s="2">
        <f>TREND(Calibration!$A$2:$A$4,Calibration!$D$2:$D$4,G224)</f>
        <v>600.88442721731121</v>
      </c>
    </row>
    <row r="225" spans="1:13" x14ac:dyDescent="0.25">
      <c r="A225">
        <v>1115362</v>
      </c>
      <c r="B225">
        <v>14.12699986</v>
      </c>
      <c r="C225">
        <v>0.69019997</v>
      </c>
      <c r="D225">
        <v>853.42199706999997</v>
      </c>
      <c r="E225">
        <v>2.0532000099999999</v>
      </c>
      <c r="F225">
        <v>9.9000003020963209E+37</v>
      </c>
      <c r="G225">
        <v>1.5834000100000001</v>
      </c>
      <c r="H225">
        <v>9.9000003020963209E+37</v>
      </c>
      <c r="K225" s="2">
        <f>TREND(Calibration!$A$2:$A$4,Calibration!$B$2:$B$4,C225)</f>
        <v>447.73343936569836</v>
      </c>
      <c r="L225" s="2">
        <f>TREND(Calibration!$A$2:$A$4,Calibration!$C$2:$C$4,E225)</f>
        <v>807.65852180940976</v>
      </c>
      <c r="M225" s="2">
        <f>TREND(Calibration!$A$2:$A$4,Calibration!$D$2:$D$4,G225)</f>
        <v>601.54603606868272</v>
      </c>
    </row>
    <row r="226" spans="1:13" x14ac:dyDescent="0.25">
      <c r="A226">
        <v>1120361</v>
      </c>
      <c r="B226">
        <v>14.19499969</v>
      </c>
      <c r="C226">
        <v>0.70689999999999997</v>
      </c>
      <c r="D226">
        <v>633.76202393000005</v>
      </c>
      <c r="E226">
        <v>2.20120001</v>
      </c>
      <c r="F226">
        <v>9.9000003020963209E+37</v>
      </c>
      <c r="G226">
        <v>1.58449996</v>
      </c>
      <c r="H226">
        <v>9.9000003020963209E+37</v>
      </c>
      <c r="K226" s="2">
        <f>TREND(Calibration!$A$2:$A$4,Calibration!$B$2:$B$4,C226)</f>
        <v>458.04848023343118</v>
      </c>
      <c r="L226" s="2">
        <f>TREND(Calibration!$A$2:$A$4,Calibration!$C$2:$C$4,E226)</f>
        <v>867.36108216680157</v>
      </c>
      <c r="M226" s="2">
        <f>TREND(Calibration!$A$2:$A$4,Calibration!$D$2:$D$4,G226)</f>
        <v>602.00086295072003</v>
      </c>
    </row>
    <row r="227" spans="1:13" x14ac:dyDescent="0.25">
      <c r="A227">
        <v>1125373</v>
      </c>
      <c r="B227">
        <v>14.34399986</v>
      </c>
      <c r="C227">
        <v>0.68800002000000005</v>
      </c>
      <c r="D227">
        <v>1106.54394531</v>
      </c>
      <c r="E227">
        <v>2.1050999199999998</v>
      </c>
      <c r="F227">
        <v>9.9000003020963209E+37</v>
      </c>
      <c r="G227">
        <v>1.5865999500000001</v>
      </c>
      <c r="H227">
        <v>9.9000003020963209E+37</v>
      </c>
      <c r="K227" s="2">
        <f>TREND(Calibration!$A$2:$A$4,Calibration!$B$2:$B$4,C227)</f>
        <v>446.37460503085174</v>
      </c>
      <c r="L227" s="2">
        <f>TREND(Calibration!$A$2:$A$4,Calibration!$C$2:$C$4,E227)</f>
        <v>828.59472119669488</v>
      </c>
      <c r="M227" s="2">
        <f>TREND(Calibration!$A$2:$A$4,Calibration!$D$2:$D$4,G227)</f>
        <v>602.86920415169232</v>
      </c>
    </row>
    <row r="228" spans="1:13" x14ac:dyDescent="0.25">
      <c r="A228">
        <v>1130362</v>
      </c>
      <c r="B228">
        <v>14.47999954</v>
      </c>
      <c r="C228">
        <v>0.68099999</v>
      </c>
      <c r="D228">
        <v>747.13500977000001</v>
      </c>
      <c r="E228">
        <v>2.1714999700000002</v>
      </c>
      <c r="F228">
        <v>1160.4539794899999</v>
      </c>
      <c r="G228">
        <v>1.5872000500000001</v>
      </c>
      <c r="H228">
        <v>9.9000003020963209E+37</v>
      </c>
      <c r="K228" s="2">
        <f>TREND(Calibration!$A$2:$A$4,Calibration!$B$2:$B$4,C228)</f>
        <v>442.0509244431309</v>
      </c>
      <c r="L228" s="2">
        <f>TREND(Calibration!$A$2:$A$4,Calibration!$C$2:$C$4,E228)</f>
        <v>855.3802143916871</v>
      </c>
      <c r="M228" s="2">
        <f>TREND(Calibration!$A$2:$A$4,Calibration!$D$2:$D$4,G228)</f>
        <v>603.11734416888453</v>
      </c>
    </row>
    <row r="229" spans="1:13" x14ac:dyDescent="0.25">
      <c r="A229">
        <v>1135361</v>
      </c>
      <c r="B229">
        <v>14.48700047</v>
      </c>
      <c r="C229">
        <v>0.67940003000000004</v>
      </c>
      <c r="D229">
        <v>629.01501465000001</v>
      </c>
      <c r="E229">
        <v>2.1217999500000002</v>
      </c>
      <c r="F229">
        <v>9.9000003020963209E+37</v>
      </c>
      <c r="G229">
        <v>1.58449996</v>
      </c>
      <c r="H229">
        <v>9.9000003020963209E+37</v>
      </c>
      <c r="K229" s="2">
        <f>TREND(Calibration!$A$2:$A$4,Calibration!$B$2:$B$4,C229)</f>
        <v>441.06268353657339</v>
      </c>
      <c r="L229" s="2">
        <f>TREND(Calibration!$A$2:$A$4,Calibration!$C$2:$C$4,E229)</f>
        <v>835.33144112267644</v>
      </c>
      <c r="M229" s="2">
        <f>TREND(Calibration!$A$2:$A$4,Calibration!$D$2:$D$4,G229)</f>
        <v>602.00086295072003</v>
      </c>
    </row>
    <row r="230" spans="1:13" x14ac:dyDescent="0.25">
      <c r="A230">
        <v>1140361</v>
      </c>
      <c r="B230">
        <v>14.44799995</v>
      </c>
      <c r="C230">
        <v>0.67559999000000004</v>
      </c>
      <c r="D230">
        <v>766.34197998000002</v>
      </c>
      <c r="E230">
        <v>2.1347999600000001</v>
      </c>
      <c r="F230">
        <v>9.9000003020963209E+37</v>
      </c>
      <c r="G230">
        <v>1.5822999499999999</v>
      </c>
      <c r="H230">
        <v>9.9000003020963209E+37</v>
      </c>
      <c r="K230" s="2">
        <f>TREND(Calibration!$A$2:$A$4,Calibration!$B$2:$B$4,C230)</f>
        <v>438.71552799858819</v>
      </c>
      <c r="L230" s="2">
        <f>TREND(Calibration!$A$2:$A$4,Calibration!$C$2:$C$4,E230)</f>
        <v>840.57558897180945</v>
      </c>
      <c r="M230" s="2">
        <f>TREND(Calibration!$A$2:$A$4,Calibration!$D$2:$D$4,G230)</f>
        <v>601.09116370188974</v>
      </c>
    </row>
    <row r="231" spans="1:13" x14ac:dyDescent="0.25">
      <c r="A231">
        <v>1145361</v>
      </c>
      <c r="B231">
        <v>14.32800007</v>
      </c>
      <c r="C231">
        <v>0.66259997999999998</v>
      </c>
      <c r="D231">
        <v>883.17297363</v>
      </c>
      <c r="E231">
        <v>2.2151999500000001</v>
      </c>
      <c r="F231">
        <v>9.9000003020963209E+37</v>
      </c>
      <c r="G231">
        <v>1.5850000399999999</v>
      </c>
      <c r="H231">
        <v>9.9000003020963209E+37</v>
      </c>
      <c r="K231" s="2">
        <f>TREND(Calibration!$A$2:$A$4,Calibration!$B$2:$B$4,C231)</f>
        <v>430.68586371469553</v>
      </c>
      <c r="L231" s="2">
        <f>TREND(Calibration!$A$2:$A$4,Calibration!$C$2:$C$4,E231)</f>
        <v>873.00859745632783</v>
      </c>
      <c r="M231" s="2">
        <f>TREND(Calibration!$A$2:$A$4,Calibration!$D$2:$D$4,G231)</f>
        <v>602.20764492005424</v>
      </c>
    </row>
    <row r="232" spans="1:13" x14ac:dyDescent="0.25">
      <c r="A232">
        <v>1150363</v>
      </c>
      <c r="B232">
        <v>14.243000029999999</v>
      </c>
      <c r="C232">
        <v>0.67180002000000005</v>
      </c>
      <c r="D232">
        <v>670.72698975000003</v>
      </c>
      <c r="E232">
        <v>2.2801001099999998</v>
      </c>
      <c r="F232">
        <v>9.9000003020963209E+37</v>
      </c>
      <c r="G232">
        <v>1.58389997</v>
      </c>
      <c r="H232">
        <v>1197.0080566399999</v>
      </c>
      <c r="K232" s="2">
        <f>TREND(Calibration!$A$2:$A$4,Calibration!$B$2:$B$4,C232)</f>
        <v>436.36841569722355</v>
      </c>
      <c r="L232" s="2">
        <f>TREND(Calibration!$A$2:$A$4,Calibration!$C$2:$C$4,E232)</f>
        <v>899.18904150770868</v>
      </c>
      <c r="M232" s="2">
        <f>TREND(Calibration!$A$2:$A$4,Calibration!$D$2:$D$4,G232)</f>
        <v>601.75276841828349</v>
      </c>
    </row>
    <row r="233" spans="1:13" x14ac:dyDescent="0.25">
      <c r="A233">
        <v>1155361</v>
      </c>
      <c r="B233">
        <v>14.119999890000001</v>
      </c>
      <c r="C233">
        <v>0.66320002</v>
      </c>
      <c r="D233">
        <v>1019.09698486</v>
      </c>
      <c r="E233">
        <v>2.1363999800000002</v>
      </c>
      <c r="F233">
        <v>9.9000003020963209E+37</v>
      </c>
      <c r="G233">
        <v>1.58179998</v>
      </c>
      <c r="H233">
        <v>9.9000003020963209E+37</v>
      </c>
      <c r="K233" s="2">
        <f>TREND(Calibration!$A$2:$A$4,Calibration!$B$2:$B$4,C233)</f>
        <v>431.05648802628508</v>
      </c>
      <c r="L233" s="2">
        <f>TREND(Calibration!$A$2:$A$4,Calibration!$C$2:$C$4,E233)</f>
        <v>841.22103012466789</v>
      </c>
      <c r="M233" s="2">
        <f>TREND(Calibration!$A$2:$A$4,Calibration!$D$2:$D$4,G233)</f>
        <v>600.88442721731121</v>
      </c>
    </row>
    <row r="234" spans="1:13" x14ac:dyDescent="0.25">
      <c r="A234">
        <v>1160360</v>
      </c>
      <c r="B234">
        <v>14.135999679999999</v>
      </c>
      <c r="C234">
        <v>0.65339999999999998</v>
      </c>
      <c r="D234">
        <v>1108.5860595700001</v>
      </c>
      <c r="E234">
        <v>2.4070000600000001</v>
      </c>
      <c r="F234">
        <v>9.9000003020963209E+37</v>
      </c>
      <c r="G234">
        <v>1.58609998</v>
      </c>
      <c r="H234">
        <v>9.9000003020963209E+37</v>
      </c>
      <c r="K234" s="2">
        <f>TREND(Calibration!$A$2:$A$4,Calibration!$B$2:$B$4,C234)</f>
        <v>425.00334879212807</v>
      </c>
      <c r="L234" s="2">
        <f>TREND(Calibration!$A$2:$A$4,Calibration!$C$2:$C$4,E234)</f>
        <v>950.37993288760742</v>
      </c>
      <c r="M234" s="2">
        <f>TREND(Calibration!$A$2:$A$4,Calibration!$D$2:$D$4,G234)</f>
        <v>602.66246766711367</v>
      </c>
    </row>
    <row r="235" spans="1:13" x14ac:dyDescent="0.25">
      <c r="A235">
        <v>1165373</v>
      </c>
      <c r="B235">
        <v>14.23700047</v>
      </c>
      <c r="C235">
        <v>0.63719999999999999</v>
      </c>
      <c r="D235">
        <v>877.65100098000005</v>
      </c>
      <c r="E235">
        <v>2.3280999699999998</v>
      </c>
      <c r="F235">
        <v>9.9000003020963209E+37</v>
      </c>
      <c r="G235">
        <v>1.58560002</v>
      </c>
      <c r="H235">
        <v>9.9000003020963209E+37</v>
      </c>
      <c r="K235" s="2">
        <f>TREND(Calibration!$A$2:$A$4,Calibration!$B$2:$B$4,C235)</f>
        <v>414.99715945849982</v>
      </c>
      <c r="L235" s="2">
        <f>TREND(Calibration!$A$2:$A$4,Calibration!$C$2:$C$4,E235)</f>
        <v>918.55197758065697</v>
      </c>
      <c r="M235" s="2">
        <f>TREND(Calibration!$A$2:$A$4,Calibration!$D$2:$D$4,G235)</f>
        <v>602.4557353175129</v>
      </c>
    </row>
    <row r="236" spans="1:13" x14ac:dyDescent="0.25">
      <c r="A236">
        <v>1170371</v>
      </c>
      <c r="B236">
        <v>14.39299965</v>
      </c>
      <c r="C236">
        <v>0.62910001999999998</v>
      </c>
      <c r="D236">
        <v>633.32299805000002</v>
      </c>
      <c r="E236">
        <v>2.2913999600000001</v>
      </c>
      <c r="F236">
        <v>1207.5920410199999</v>
      </c>
      <c r="G236">
        <v>1.58560002</v>
      </c>
      <c r="H236">
        <v>9.9000003020963209E+37</v>
      </c>
      <c r="K236" s="2">
        <f>TREND(Calibration!$A$2:$A$4,Calibration!$B$2:$B$4,C236)</f>
        <v>409.99407714500586</v>
      </c>
      <c r="L236" s="2">
        <f>TREND(Calibration!$A$2:$A$4,Calibration!$C$2:$C$4,E236)</f>
        <v>903.74735216077954</v>
      </c>
      <c r="M236" s="2">
        <f>TREND(Calibration!$A$2:$A$4,Calibration!$D$2:$D$4,G236)</f>
        <v>602.4557353175129</v>
      </c>
    </row>
    <row r="237" spans="1:13" x14ac:dyDescent="0.25">
      <c r="A237">
        <v>1175362</v>
      </c>
      <c r="B237">
        <v>14.52600002</v>
      </c>
      <c r="C237">
        <v>0.63719999999999999</v>
      </c>
      <c r="D237">
        <v>605.29901123000002</v>
      </c>
      <c r="E237">
        <v>2.1494</v>
      </c>
      <c r="F237">
        <v>9.9000003020963209E+37</v>
      </c>
      <c r="G237">
        <v>1.5903999799999999</v>
      </c>
      <c r="H237">
        <v>9.9000003020963209E+37</v>
      </c>
      <c r="K237" s="2">
        <f>TREND(Calibration!$A$2:$A$4,Calibration!$B$2:$B$4,C237)</f>
        <v>414.99715945849982</v>
      </c>
      <c r="L237" s="2">
        <f>TREND(Calibration!$A$2:$A$4,Calibration!$C$2:$C$4,E237)</f>
        <v>846.46518200775768</v>
      </c>
      <c r="M237" s="2">
        <f>TREND(Calibration!$A$2:$A$4,Calibration!$D$2:$D$4,G237)</f>
        <v>604.44050811691613</v>
      </c>
    </row>
    <row r="238" spans="1:13" x14ac:dyDescent="0.25">
      <c r="A238">
        <v>1180362</v>
      </c>
      <c r="B238">
        <v>14.48700047</v>
      </c>
      <c r="C238">
        <v>0.63829999999999998</v>
      </c>
      <c r="D238">
        <v>890.24102783000001</v>
      </c>
      <c r="E238">
        <v>2.1212999799999999</v>
      </c>
      <c r="F238">
        <v>1366.9079589800001</v>
      </c>
      <c r="G238">
        <v>1.59309995</v>
      </c>
      <c r="H238">
        <v>9.9000003020963209E+37</v>
      </c>
      <c r="K238" s="2">
        <f>TREND(Calibration!$A$2:$A$4,Calibration!$B$2:$B$4,C238)</f>
        <v>415.67659206757332</v>
      </c>
      <c r="L238" s="2">
        <f>TREND(Calibration!$A$2:$A$4,Calibration!$C$2:$C$4,E238)</f>
        <v>835.12975538550143</v>
      </c>
      <c r="M238" s="2">
        <f>TREND(Calibration!$A$2:$A$4,Calibration!$D$2:$D$4,G238)</f>
        <v>605.5569397153472</v>
      </c>
    </row>
    <row r="239" spans="1:13" x14ac:dyDescent="0.25">
      <c r="A239">
        <v>1185373</v>
      </c>
      <c r="B239">
        <v>14.350000380000001</v>
      </c>
      <c r="C239">
        <v>0.63129997000000004</v>
      </c>
      <c r="D239">
        <v>9.9000003020963209E+37</v>
      </c>
      <c r="E239">
        <v>2.0657000499999998</v>
      </c>
      <c r="F239">
        <v>975.04400635000002</v>
      </c>
      <c r="G239">
        <v>1.59309995</v>
      </c>
      <c r="H239">
        <v>9.9000003020963209E+37</v>
      </c>
      <c r="K239" s="2">
        <f>TREND(Calibration!$A$2:$A$4,Calibration!$B$2:$B$4,C239)</f>
        <v>411.35291147985254</v>
      </c>
      <c r="L239" s="2">
        <f>TREND(Calibration!$A$2:$A$4,Calibration!$C$2:$C$4,E239)</f>
        <v>812.70098392136788</v>
      </c>
      <c r="M239" s="2">
        <f>TREND(Calibration!$A$2:$A$4,Calibration!$D$2:$D$4,G239)</f>
        <v>605.5569397153472</v>
      </c>
    </row>
    <row r="240" spans="1:13" x14ac:dyDescent="0.25">
      <c r="A240">
        <v>1190361</v>
      </c>
      <c r="B240">
        <v>14.321000099999999</v>
      </c>
      <c r="C240">
        <v>0.62429999999999997</v>
      </c>
      <c r="D240">
        <v>642.30297852000001</v>
      </c>
      <c r="E240">
        <v>1.9683999999999999</v>
      </c>
      <c r="F240">
        <v>1130.6149902300001</v>
      </c>
      <c r="G240">
        <v>1.59800005</v>
      </c>
      <c r="H240">
        <v>1325.76293945</v>
      </c>
      <c r="K240" s="2">
        <f>TREND(Calibration!$A$2:$A$4,Calibration!$B$2:$B$4,C240)</f>
        <v>407.02926795209214</v>
      </c>
      <c r="L240" s="2">
        <f>TREND(Calibration!$A$2:$A$4,Calibration!$C$2:$C$4,E240)</f>
        <v>773.45056427337977</v>
      </c>
      <c r="M240" s="2">
        <f>TREND(Calibration!$A$2:$A$4,Calibration!$D$2:$D$4,G240)</f>
        <v>607.58312018234176</v>
      </c>
    </row>
    <row r="241" spans="1:13" x14ac:dyDescent="0.25">
      <c r="A241">
        <v>1195360</v>
      </c>
      <c r="B241">
        <v>14.22099972</v>
      </c>
      <c r="C241">
        <v>0.63239997999999997</v>
      </c>
      <c r="D241">
        <v>796.86901854999996</v>
      </c>
      <c r="E241">
        <v>1.9797999900000001</v>
      </c>
      <c r="F241">
        <v>1347.01403809</v>
      </c>
      <c r="G241">
        <v>1.5995999599999999</v>
      </c>
      <c r="H241">
        <v>9.9000003020963209E+37</v>
      </c>
      <c r="K241" s="2">
        <f>TREND(Calibration!$A$2:$A$4,Calibration!$B$2:$B$4,C241)</f>
        <v>412.0323502655861</v>
      </c>
      <c r="L241" s="2">
        <f>TREND(Calibration!$A$2:$A$4,Calibration!$C$2:$C$4,E241)</f>
        <v>778.04927096965457</v>
      </c>
      <c r="M241" s="2">
        <f>TREND(Calibration!$A$2:$A$4,Calibration!$D$2:$D$4,G241)</f>
        <v>608.24467941397972</v>
      </c>
    </row>
    <row r="242" spans="1:13" x14ac:dyDescent="0.25">
      <c r="A242">
        <v>1200360</v>
      </c>
      <c r="B242">
        <v>14.135999679999999</v>
      </c>
      <c r="C242">
        <v>0.62429999999999997</v>
      </c>
      <c r="D242">
        <v>1029.6750488299999</v>
      </c>
      <c r="E242">
        <v>2.0283999399999999</v>
      </c>
      <c r="F242">
        <v>1267.79296875</v>
      </c>
      <c r="G242">
        <v>1.59739995</v>
      </c>
      <c r="H242">
        <v>9.9000003020963209E+37</v>
      </c>
      <c r="K242" s="2">
        <f>TREND(Calibration!$A$2:$A$4,Calibration!$B$2:$B$4,C242)</f>
        <v>407.02926795209214</v>
      </c>
      <c r="L242" s="2">
        <f>TREND(Calibration!$A$2:$A$4,Calibration!$C$2:$C$4,E242)</f>
        <v>797.65428075506827</v>
      </c>
      <c r="M242" s="2">
        <f>TREND(Calibration!$A$2:$A$4,Calibration!$D$2:$D$4,G242)</f>
        <v>607.33498016514955</v>
      </c>
    </row>
    <row r="243" spans="1:13" x14ac:dyDescent="0.25">
      <c r="A243">
        <v>1205361</v>
      </c>
      <c r="B243">
        <v>14.088000299999999</v>
      </c>
      <c r="C243">
        <v>0.61460000000000004</v>
      </c>
      <c r="D243">
        <v>787.78698729999996</v>
      </c>
      <c r="E243">
        <v>2.2385001199999999</v>
      </c>
      <c r="F243">
        <v>1283.0739746100001</v>
      </c>
      <c r="G243">
        <v>1.6081999499999999</v>
      </c>
      <c r="H243">
        <v>9.9000003020963209E+37</v>
      </c>
      <c r="K243" s="2">
        <f>TREND(Calibration!$A$2:$A$4,Calibration!$B$2:$B$4,C243)</f>
        <v>401.03790767208022</v>
      </c>
      <c r="L243" s="2">
        <f>TREND(Calibration!$A$2:$A$4,Calibration!$C$2:$C$4,E243)</f>
        <v>882.40778533310129</v>
      </c>
      <c r="M243" s="2">
        <f>TREND(Calibration!$A$2:$A$4,Calibration!$D$2:$D$4,G243)</f>
        <v>611.80075617860689</v>
      </c>
    </row>
    <row r="244" spans="1:13" x14ac:dyDescent="0.25">
      <c r="A244">
        <v>1210362</v>
      </c>
      <c r="B244">
        <v>14.166000370000001</v>
      </c>
      <c r="C244">
        <v>0.62540001000000001</v>
      </c>
      <c r="D244">
        <v>465.66198730000002</v>
      </c>
      <c r="E244">
        <v>1.98029995</v>
      </c>
      <c r="F244">
        <v>9.9000003020963209E+37</v>
      </c>
      <c r="G244">
        <v>1.6119999899999999</v>
      </c>
      <c r="H244">
        <v>9.9000003020963209E+37</v>
      </c>
      <c r="K244" s="2">
        <f>TREND(Calibration!$A$2:$A$4,Calibration!$B$2:$B$4,C244)</f>
        <v>407.70870673782576</v>
      </c>
      <c r="L244" s="2">
        <f>TREND(Calibration!$A$2:$A$4,Calibration!$C$2:$C$4,E244)</f>
        <v>778.2509526728727</v>
      </c>
      <c r="M244" s="2">
        <f>TREND(Calibration!$A$2:$A$4,Calibration!$D$2:$D$4,G244)</f>
        <v>613.37206427880858</v>
      </c>
    </row>
    <row r="245" spans="1:13" x14ac:dyDescent="0.25">
      <c r="A245">
        <v>1215362</v>
      </c>
      <c r="B245">
        <v>14.30799961</v>
      </c>
      <c r="C245">
        <v>0.63829999999999998</v>
      </c>
      <c r="D245">
        <v>808.50598145000004</v>
      </c>
      <c r="E245">
        <v>1.95659995</v>
      </c>
      <c r="F245">
        <v>9.9000003020963209E+37</v>
      </c>
      <c r="G245">
        <v>1.61899996</v>
      </c>
      <c r="H245">
        <v>1244.13098145</v>
      </c>
      <c r="K245" s="2">
        <f>TREND(Calibration!$A$2:$A$4,Calibration!$B$2:$B$4,C245)</f>
        <v>415.67659206757332</v>
      </c>
      <c r="L245" s="2">
        <f>TREND(Calibration!$A$2:$A$4,Calibration!$C$2:$C$4,E245)</f>
        <v>768.69047510212818</v>
      </c>
      <c r="M245" s="2">
        <f>TREND(Calibration!$A$2:$A$4,Calibration!$D$2:$D$4,G245)</f>
        <v>616.2665363270421</v>
      </c>
    </row>
    <row r="246" spans="1:13" x14ac:dyDescent="0.25">
      <c r="A246">
        <v>1220360</v>
      </c>
      <c r="B246">
        <v>14.4090004</v>
      </c>
      <c r="C246">
        <v>0.63400000000000001</v>
      </c>
      <c r="D246">
        <v>908.85198975000003</v>
      </c>
      <c r="E246">
        <v>1.9651999499999999</v>
      </c>
      <c r="F246">
        <v>9.9000003020963209E+37</v>
      </c>
      <c r="G246">
        <v>1.61689997</v>
      </c>
      <c r="H246">
        <v>1272.4040527300001</v>
      </c>
      <c r="K246" s="2">
        <f>TREND(Calibration!$A$2:$A$4,Calibration!$B$2:$B$4,C246)</f>
        <v>413.02062823210412</v>
      </c>
      <c r="L246" s="2">
        <f>TREND(Calibration!$A$2:$A$4,Calibration!$C$2:$C$4,E246)</f>
        <v>772.15967793370635</v>
      </c>
      <c r="M246" s="2">
        <f>TREND(Calibration!$A$2:$A$4,Calibration!$D$2:$D$4,G246)</f>
        <v>615.39819512606982</v>
      </c>
    </row>
    <row r="247" spans="1:13" x14ac:dyDescent="0.25">
      <c r="A247">
        <v>1225361</v>
      </c>
      <c r="B247">
        <v>14.47399998</v>
      </c>
      <c r="C247">
        <v>0.62480002999999995</v>
      </c>
      <c r="D247">
        <v>1218.8530273399999</v>
      </c>
      <c r="E247">
        <v>2.0057001099999998</v>
      </c>
      <c r="F247">
        <v>9.9000003020963209E+37</v>
      </c>
      <c r="G247">
        <v>1.6131000499999999</v>
      </c>
      <c r="H247">
        <v>9.9000003020963209E+37</v>
      </c>
      <c r="K247" s="2">
        <f>TREND(Calibration!$A$2:$A$4,Calibration!$B$2:$B$4,C247)</f>
        <v>407.33811948619672</v>
      </c>
      <c r="L247" s="2">
        <f>TREND(Calibration!$A$2:$A$4,Calibration!$C$2:$C$4,E247)</f>
        <v>788.49726743967949</v>
      </c>
      <c r="M247" s="2">
        <f>TREND(Calibration!$A$2:$A$4,Calibration!$D$2:$D$4,G247)</f>
        <v>613.82693664560156</v>
      </c>
    </row>
    <row r="248" spans="1:13" x14ac:dyDescent="0.25">
      <c r="A248">
        <v>1230361</v>
      </c>
      <c r="B248">
        <v>14.45100021</v>
      </c>
      <c r="C248">
        <v>0.62099998999999995</v>
      </c>
      <c r="D248">
        <v>959.25598145000004</v>
      </c>
      <c r="E248">
        <v>1.9134000499999999</v>
      </c>
      <c r="F248">
        <v>1124.1459960899999</v>
      </c>
      <c r="G248">
        <v>1.61150002</v>
      </c>
      <c r="H248">
        <v>1277.7760009799999</v>
      </c>
      <c r="K248" s="2">
        <f>TREND(Calibration!$A$2:$A$4,Calibration!$B$2:$B$4,C248)</f>
        <v>404.99096394821146</v>
      </c>
      <c r="L248" s="2">
        <f>TREND(Calibration!$A$2:$A$4,Calibration!$C$2:$C$4,E248)</f>
        <v>751.26382214818705</v>
      </c>
      <c r="M248" s="2">
        <f>TREND(Calibration!$A$2:$A$4,Calibration!$D$2:$D$4,G248)</f>
        <v>613.16532779423017</v>
      </c>
    </row>
    <row r="249" spans="1:13" x14ac:dyDescent="0.25">
      <c r="A249">
        <v>1235360</v>
      </c>
      <c r="B249">
        <v>14.35700035</v>
      </c>
      <c r="C249">
        <v>0.61510003000000002</v>
      </c>
      <c r="D249">
        <v>1055.13098145</v>
      </c>
      <c r="E249">
        <v>1.9651999499999999</v>
      </c>
      <c r="F249">
        <v>1307.4250488299999</v>
      </c>
      <c r="G249">
        <v>1.6088000499999999</v>
      </c>
      <c r="H249">
        <v>9.9000003020963209E+37</v>
      </c>
      <c r="K249" s="2">
        <f>TREND(Calibration!$A$2:$A$4,Calibration!$B$2:$B$4,C249)</f>
        <v>401.3467592061848</v>
      </c>
      <c r="L249" s="2">
        <f>TREND(Calibration!$A$2:$A$4,Calibration!$C$2:$C$4,E249)</f>
        <v>772.15967793370635</v>
      </c>
      <c r="M249" s="2">
        <f>TREND(Calibration!$A$2:$A$4,Calibration!$D$2:$D$4,G249)</f>
        <v>612.0488961957991</v>
      </c>
    </row>
    <row r="250" spans="1:13" x14ac:dyDescent="0.25">
      <c r="A250">
        <v>1240361</v>
      </c>
      <c r="B250">
        <v>14.20400047</v>
      </c>
      <c r="C250">
        <v>0.60860002000000002</v>
      </c>
      <c r="D250">
        <v>9.9000003020963209E+37</v>
      </c>
      <c r="E250">
        <v>1.99269998</v>
      </c>
      <c r="F250">
        <v>591.17498779000005</v>
      </c>
      <c r="G250">
        <v>1.60769999</v>
      </c>
      <c r="H250">
        <v>9.9000003020963209E+37</v>
      </c>
      <c r="K250" s="2">
        <f>TREND(Calibration!$A$2:$A$4,Calibration!$B$2:$B$4,C250)</f>
        <v>397.33192397590841</v>
      </c>
      <c r="L250" s="2">
        <f>TREND(Calibration!$A$2:$A$4,Calibration!$C$2:$C$4,E250)</f>
        <v>783.25307118306512</v>
      </c>
      <c r="M250" s="2">
        <f>TREND(Calibration!$A$2:$A$4,Calibration!$D$2:$D$4,G250)</f>
        <v>611.59402382900612</v>
      </c>
    </row>
    <row r="251" spans="1:13" x14ac:dyDescent="0.25">
      <c r="A251">
        <v>1245361</v>
      </c>
      <c r="B251">
        <v>14.114000320000001</v>
      </c>
      <c r="C251">
        <v>0.60320001999999995</v>
      </c>
      <c r="D251">
        <v>1004.78399658</v>
      </c>
      <c r="E251">
        <v>1.94739997</v>
      </c>
      <c r="F251">
        <v>602.55798340000001</v>
      </c>
      <c r="G251">
        <v>1.6066000499999999</v>
      </c>
      <c r="H251">
        <v>9.9000003020963209E+37</v>
      </c>
      <c r="K251" s="2">
        <f>TREND(Calibration!$A$2:$A$4,Calibration!$B$2:$B$4,C251)</f>
        <v>393.99652753136564</v>
      </c>
      <c r="L251" s="2">
        <f>TREND(Calibration!$A$2:$A$4,Calibration!$C$2:$C$4,E251)</f>
        <v>764.97924293160929</v>
      </c>
      <c r="M251" s="2">
        <f>TREND(Calibration!$A$2:$A$4,Calibration!$D$2:$D$4,G251)</f>
        <v>611.13920108194668</v>
      </c>
    </row>
    <row r="252" spans="1:13" x14ac:dyDescent="0.25">
      <c r="A252">
        <v>1250360</v>
      </c>
      <c r="B252">
        <v>14.10400009</v>
      </c>
      <c r="C252">
        <v>0.6038</v>
      </c>
      <c r="D252">
        <v>1104.8520507799999</v>
      </c>
      <c r="E252">
        <v>1.98029995</v>
      </c>
      <c r="F252">
        <v>798.11102295000001</v>
      </c>
      <c r="G252">
        <v>1.6011999800000001</v>
      </c>
      <c r="H252">
        <v>9.9000003020963209E+37</v>
      </c>
      <c r="K252" s="2">
        <f>TREND(Calibration!$A$2:$A$4,Calibration!$B$2:$B$4,C252)</f>
        <v>394.36711478299469</v>
      </c>
      <c r="L252" s="2">
        <f>TREND(Calibration!$A$2:$A$4,Calibration!$C$2:$C$4,E252)</f>
        <v>778.2509526728727</v>
      </c>
      <c r="M252" s="2">
        <f>TREND(Calibration!$A$2:$A$4,Calibration!$D$2:$D$4,G252)</f>
        <v>608.90628413037359</v>
      </c>
    </row>
    <row r="253" spans="1:13" x14ac:dyDescent="0.25">
      <c r="A253">
        <v>1255361</v>
      </c>
      <c r="B253">
        <v>14.149000170000001</v>
      </c>
      <c r="C253">
        <v>0.60479998999999995</v>
      </c>
      <c r="D253">
        <v>1365.38793945</v>
      </c>
      <c r="E253">
        <v>1.95220006</v>
      </c>
      <c r="F253">
        <v>335.59201050000001</v>
      </c>
      <c r="G253">
        <v>1.6011999800000001</v>
      </c>
      <c r="H253">
        <v>9.9000003020963209E+37</v>
      </c>
      <c r="K253" s="2">
        <f>TREND(Calibration!$A$2:$A$4,Calibration!$B$2:$B$4,C253)</f>
        <v>394.98477461458327</v>
      </c>
      <c r="L253" s="2">
        <f>TREND(Calibration!$A$2:$A$4,Calibration!$C$2:$C$4,E253)</f>
        <v>766.91557849205469</v>
      </c>
      <c r="M253" s="2">
        <f>TREND(Calibration!$A$2:$A$4,Calibration!$D$2:$D$4,G253)</f>
        <v>608.90628413037359</v>
      </c>
    </row>
    <row r="254" spans="1:13" x14ac:dyDescent="0.25">
      <c r="A254">
        <v>1260360</v>
      </c>
      <c r="B254">
        <v>14.321000099999999</v>
      </c>
      <c r="C254">
        <v>0.59840000000000004</v>
      </c>
      <c r="D254">
        <v>796.57397461000005</v>
      </c>
      <c r="E254">
        <v>1.9149999600000001</v>
      </c>
      <c r="F254">
        <v>782.29302978999999</v>
      </c>
      <c r="G254">
        <v>1.6045000599999999</v>
      </c>
      <c r="H254">
        <v>1294.65197754</v>
      </c>
      <c r="K254" s="2">
        <f>TREND(Calibration!$A$2:$A$4,Calibration!$B$2:$B$4,C254)</f>
        <v>391.03171833845198</v>
      </c>
      <c r="L254" s="2">
        <f>TREND(Calibration!$A$2:$A$4,Calibration!$C$2:$C$4,E254)</f>
        <v>751.90921892752078</v>
      </c>
      <c r="M254" s="2">
        <f>TREND(Calibration!$A$2:$A$4,Calibration!$D$2:$D$4,G254)</f>
        <v>610.2708598809744</v>
      </c>
    </row>
    <row r="255" spans="1:13" x14ac:dyDescent="0.25">
      <c r="A255">
        <v>1265360</v>
      </c>
      <c r="B255">
        <v>14.47099972</v>
      </c>
      <c r="C255">
        <v>0.60110003000000001</v>
      </c>
      <c r="D255">
        <v>960.60699463000003</v>
      </c>
      <c r="E255">
        <v>1.8933999500000001</v>
      </c>
      <c r="F255">
        <v>917.60302734000004</v>
      </c>
      <c r="G255">
        <v>1.6011999800000001</v>
      </c>
      <c r="H255">
        <v>9.9000003020963209E+37</v>
      </c>
      <c r="K255" s="2">
        <f>TREND(Calibration!$A$2:$A$4,Calibration!$B$2:$B$4,C255)</f>
        <v>392.69943509070356</v>
      </c>
      <c r="L255" s="2">
        <f>TREND(Calibration!$A$2:$A$4,Calibration!$C$2:$C$4,E255)</f>
        <v>743.1958682468096</v>
      </c>
      <c r="M255" s="2">
        <f>TREND(Calibration!$A$2:$A$4,Calibration!$D$2:$D$4,G255)</f>
        <v>608.90628413037359</v>
      </c>
    </row>
    <row r="256" spans="1:13" x14ac:dyDescent="0.25">
      <c r="A256">
        <v>1270360</v>
      </c>
      <c r="B256">
        <v>14.432000159999999</v>
      </c>
      <c r="C256">
        <v>0.59570003000000005</v>
      </c>
      <c r="D256">
        <v>9.9000003020963209E+37</v>
      </c>
      <c r="E256">
        <v>1.9269000300000001</v>
      </c>
      <c r="F256">
        <v>367.88000488</v>
      </c>
      <c r="G256">
        <v>1.60339999</v>
      </c>
      <c r="H256">
        <v>9.9000003020963209E+37</v>
      </c>
      <c r="K256" s="2">
        <f>TREND(Calibration!$A$2:$A$4,Calibration!$B$2:$B$4,C256)</f>
        <v>389.36403864616085</v>
      </c>
      <c r="L256" s="2">
        <f>TREND(Calibration!$A$2:$A$4,Calibration!$C$2:$C$4,E256)</f>
        <v>756.70965573449507</v>
      </c>
      <c r="M256" s="2">
        <f>TREND(Calibration!$A$2:$A$4,Calibration!$D$2:$D$4,G256)</f>
        <v>609.81598337920377</v>
      </c>
    </row>
    <row r="257" spans="1:13" x14ac:dyDescent="0.25">
      <c r="A257">
        <v>1275361</v>
      </c>
      <c r="B257">
        <v>14.37300014</v>
      </c>
      <c r="C257">
        <v>0.59079999000000005</v>
      </c>
      <c r="D257">
        <v>800.54199218999997</v>
      </c>
      <c r="E257">
        <v>1.96899998</v>
      </c>
      <c r="F257">
        <v>733.17797852000001</v>
      </c>
      <c r="G257">
        <v>1.59099996</v>
      </c>
      <c r="H257">
        <v>9.9000003020963209E+37</v>
      </c>
      <c r="K257" s="2">
        <f>TREND(Calibration!$A$2:$A$4,Calibration!$B$2:$B$4,C257)</f>
        <v>386.33745049910209</v>
      </c>
      <c r="L257" s="2">
        <f>TREND(Calibration!$A$2:$A$4,Calibration!$C$2:$C$4,E257)</f>
        <v>773.69259361232059</v>
      </c>
      <c r="M257" s="2">
        <f>TREND(Calibration!$A$2:$A$4,Calibration!$D$2:$D$4,G257)</f>
        <v>604.68859851437492</v>
      </c>
    </row>
    <row r="258" spans="1:13" x14ac:dyDescent="0.25">
      <c r="A258">
        <v>1280360</v>
      </c>
      <c r="B258">
        <v>14.28199959</v>
      </c>
      <c r="C258">
        <v>0.59130000999999999</v>
      </c>
      <c r="D258">
        <v>846.96600341999999</v>
      </c>
      <c r="E258">
        <v>1.8998999599999999</v>
      </c>
      <c r="F258">
        <v>1170.86096191</v>
      </c>
      <c r="G258">
        <v>1.5872000500000001</v>
      </c>
      <c r="H258">
        <v>9.9000003020963209E+37</v>
      </c>
      <c r="K258" s="2">
        <f>TREND(Calibration!$A$2:$A$4,Calibration!$B$2:$B$4,C258)</f>
        <v>386.64629585654654</v>
      </c>
      <c r="L258" s="2">
        <f>TREND(Calibration!$A$2:$A$4,Calibration!$C$2:$C$4,E258)</f>
        <v>745.81794418835443</v>
      </c>
      <c r="M258" s="2">
        <f>TREND(Calibration!$A$2:$A$4,Calibration!$D$2:$D$4,G258)</f>
        <v>603.11734416888453</v>
      </c>
    </row>
    <row r="259" spans="1:13" x14ac:dyDescent="0.25">
      <c r="A259">
        <v>1285360</v>
      </c>
      <c r="B259">
        <v>14.14299965</v>
      </c>
      <c r="C259">
        <v>0.59299999000000003</v>
      </c>
      <c r="D259">
        <v>1193.55895996</v>
      </c>
      <c r="E259">
        <v>1.94790006</v>
      </c>
      <c r="F259">
        <v>1148.85705566</v>
      </c>
      <c r="G259">
        <v>1.5893000399999999</v>
      </c>
      <c r="H259">
        <v>1242.83203125</v>
      </c>
      <c r="K259" s="2">
        <f>TREND(Calibration!$A$2:$A$4,Calibration!$B$2:$B$4,C259)</f>
        <v>387.69631571724915</v>
      </c>
      <c r="L259" s="2">
        <f>TREND(Calibration!$A$2:$A$4,Calibration!$C$2:$C$4,E259)</f>
        <v>765.18097707626555</v>
      </c>
      <c r="M259" s="2">
        <f>TREND(Calibration!$A$2:$A$4,Calibration!$D$2:$D$4,G259)</f>
        <v>603.9856853698567</v>
      </c>
    </row>
    <row r="260" spans="1:13" x14ac:dyDescent="0.25">
      <c r="A260">
        <v>1290361</v>
      </c>
      <c r="B260">
        <v>14.036000250000001</v>
      </c>
      <c r="C260">
        <v>0.58969998000000001</v>
      </c>
      <c r="D260">
        <v>9.9000003020963209E+37</v>
      </c>
      <c r="E260">
        <v>1.92040002</v>
      </c>
      <c r="F260">
        <v>416.61599731000001</v>
      </c>
      <c r="G260">
        <v>1.59099996</v>
      </c>
      <c r="H260">
        <v>9.9000003020963209E+37</v>
      </c>
      <c r="K260" s="2">
        <f>TREND(Calibration!$A$2:$A$4,Calibration!$B$2:$B$4,C260)</f>
        <v>385.65801171336847</v>
      </c>
      <c r="L260" s="2">
        <f>TREND(Calibration!$A$2:$A$4,Calibration!$C$2:$C$4,E260)</f>
        <v>754.08757979295012</v>
      </c>
      <c r="M260" s="2">
        <f>TREND(Calibration!$A$2:$A$4,Calibration!$D$2:$D$4,G260)</f>
        <v>604.68859851437492</v>
      </c>
    </row>
    <row r="261" spans="1:13" x14ac:dyDescent="0.25">
      <c r="A261">
        <v>1295360</v>
      </c>
      <c r="B261">
        <v>14.01799965</v>
      </c>
      <c r="C261">
        <v>0.58539998999999998</v>
      </c>
      <c r="D261">
        <v>857.69201659999999</v>
      </c>
      <c r="E261">
        <v>1.8723000299999999</v>
      </c>
      <c r="F261">
        <v>656.21801758000004</v>
      </c>
      <c r="G261">
        <v>1.58990002</v>
      </c>
      <c r="H261">
        <v>9.9000003020963209E+37</v>
      </c>
      <c r="K261" s="2">
        <f>TREND(Calibration!$A$2:$A$4,Calibration!$B$2:$B$4,C261)</f>
        <v>383.00205405455932</v>
      </c>
      <c r="L261" s="2">
        <f>TREND(Calibration!$A$2:$A$4,Calibration!$C$2:$C$4,E261)</f>
        <v>734.68425171075444</v>
      </c>
      <c r="M261" s="2">
        <f>TREND(Calibration!$A$2:$A$4,Calibration!$D$2:$D$4,G261)</f>
        <v>604.23377576731536</v>
      </c>
    </row>
    <row r="262" spans="1:13" x14ac:dyDescent="0.25">
      <c r="A262">
        <v>1300360</v>
      </c>
      <c r="B262">
        <v>14.1590004</v>
      </c>
      <c r="C262">
        <v>0.59670000999999995</v>
      </c>
      <c r="D262">
        <v>799.23101807</v>
      </c>
      <c r="E262">
        <v>1.83990002</v>
      </c>
      <c r="F262">
        <v>1081.34802246</v>
      </c>
      <c r="G262">
        <v>1.5903999799999999</v>
      </c>
      <c r="H262">
        <v>1192.06994629</v>
      </c>
      <c r="K262" s="2">
        <f>TREND(Calibration!$A$2:$A$4,Calibration!$B$2:$B$4,C262)</f>
        <v>389.98169230108931</v>
      </c>
      <c r="L262" s="2">
        <f>TREND(Calibration!$A$2:$A$4,Calibration!$C$2:$C$4,E262)</f>
        <v>721.61422770666604</v>
      </c>
      <c r="M262" s="2">
        <f>TREND(Calibration!$A$2:$A$4,Calibration!$D$2:$D$4,G262)</f>
        <v>604.44050811691613</v>
      </c>
    </row>
    <row r="263" spans="1:13" x14ac:dyDescent="0.25">
      <c r="A263">
        <v>1305360</v>
      </c>
      <c r="B263">
        <v>14.31000042</v>
      </c>
      <c r="C263">
        <v>0.59030002000000004</v>
      </c>
      <c r="D263">
        <v>1084.9350585899999</v>
      </c>
      <c r="E263">
        <v>1.83609998</v>
      </c>
      <c r="F263">
        <v>1173.7290039100001</v>
      </c>
      <c r="G263">
        <v>1.58389997</v>
      </c>
      <c r="H263">
        <v>9.9000003020963209E+37</v>
      </c>
      <c r="K263" s="2">
        <f>TREND(Calibration!$A$2:$A$4,Calibration!$B$2:$B$4,C263)</f>
        <v>386.02863602495802</v>
      </c>
      <c r="L263" s="2">
        <f>TREND(Calibration!$A$2:$A$4,Calibration!$C$2:$C$4,E263)</f>
        <v>720.08130799409503</v>
      </c>
      <c r="M263" s="2">
        <f>TREND(Calibration!$A$2:$A$4,Calibration!$D$2:$D$4,G263)</f>
        <v>601.75276841828349</v>
      </c>
    </row>
    <row r="264" spans="1:13" x14ac:dyDescent="0.25">
      <c r="A264">
        <v>1310360</v>
      </c>
      <c r="B264">
        <v>14.42399979</v>
      </c>
      <c r="C264">
        <v>0.58219999</v>
      </c>
      <c r="D264">
        <v>1244.3869628899999</v>
      </c>
      <c r="E264">
        <v>1.8684999900000001</v>
      </c>
      <c r="F264">
        <v>1351.79003906</v>
      </c>
      <c r="G264">
        <v>1.58990002</v>
      </c>
      <c r="H264">
        <v>9.9000003020963209E+37</v>
      </c>
      <c r="K264" s="2">
        <f>TREND(Calibration!$A$2:$A$4,Calibration!$B$2:$B$4,C264)</f>
        <v>381.02552282816362</v>
      </c>
      <c r="L264" s="2">
        <f>TREND(Calibration!$A$2:$A$4,Calibration!$C$2:$C$4,E264)</f>
        <v>733.15133199818365</v>
      </c>
      <c r="M264" s="2">
        <f>TREND(Calibration!$A$2:$A$4,Calibration!$D$2:$D$4,G264)</f>
        <v>604.23377576731536</v>
      </c>
    </row>
    <row r="265" spans="1:13" x14ac:dyDescent="0.25">
      <c r="A265">
        <v>1315360</v>
      </c>
      <c r="B265">
        <v>14.463999749999999</v>
      </c>
      <c r="C265">
        <v>0.59030002000000004</v>
      </c>
      <c r="D265">
        <v>1027.10998535</v>
      </c>
      <c r="E265">
        <v>1.7989000100000001</v>
      </c>
      <c r="F265">
        <v>1219</v>
      </c>
      <c r="G265">
        <v>1.5925999900000001</v>
      </c>
      <c r="H265">
        <v>9.9000003020963209E+37</v>
      </c>
      <c r="K265" s="2">
        <f>TREND(Calibration!$A$2:$A$4,Calibration!$B$2:$B$4,C265)</f>
        <v>386.02863602495802</v>
      </c>
      <c r="L265" s="2">
        <f>TREND(Calibration!$A$2:$A$4,Calibration!$C$2:$C$4,E265)</f>
        <v>705.07500087099936</v>
      </c>
      <c r="M265" s="2">
        <f>TREND(Calibration!$A$2:$A$4,Calibration!$D$2:$D$4,G265)</f>
        <v>605.35020736574643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14.381999970000001</v>
      </c>
      <c r="C2">
        <v>0.60320001999999995</v>
      </c>
      <c r="D2">
        <v>908.86602783000001</v>
      </c>
      <c r="E2">
        <v>1.88530004</v>
      </c>
      <c r="F2">
        <v>1150.3840332</v>
      </c>
      <c r="G2">
        <v>1.5903999799999999</v>
      </c>
      <c r="H2">
        <v>1343.8840332</v>
      </c>
      <c r="J2" s="2">
        <f>TREND(Calibration!$A$2:$A$4,Calibration!$B$2:$B$4,C2)</f>
        <v>393.99652753136564</v>
      </c>
      <c r="K2" s="2">
        <f>TREND(Calibration!$A$2:$A$4,Calibration!$C$2:$C$4,E2)</f>
        <v>739.92839955988757</v>
      </c>
      <c r="L2" s="2">
        <f>TREND(Calibration!$A$2:$A$4,Calibration!$D$2:$D$4,G2)</f>
        <v>604.44050811691613</v>
      </c>
      <c r="N2" s="2">
        <f>AVERAGE(J2:J121)</f>
        <v>391.21238621205868</v>
      </c>
    </row>
    <row r="3" spans="1:14" x14ac:dyDescent="0.25">
      <c r="A3">
        <v>5043</v>
      </c>
      <c r="B3">
        <v>14.256999970000001</v>
      </c>
      <c r="C3">
        <v>0.60270000000000001</v>
      </c>
      <c r="D3">
        <v>1275.00097656</v>
      </c>
      <c r="E3">
        <v>1.88530004</v>
      </c>
      <c r="F3">
        <v>970.94396973000005</v>
      </c>
      <c r="G3">
        <v>1.59309995</v>
      </c>
      <c r="H3">
        <v>1222.1899414100001</v>
      </c>
      <c r="J3" s="2">
        <f>TREND(Calibration!$A$2:$A$4,Calibration!$B$2:$B$4,C3)</f>
        <v>393.68768217392119</v>
      </c>
      <c r="K3" s="2">
        <f>TREND(Calibration!$A$2:$A$4,Calibration!$C$2:$C$4,E3)</f>
        <v>739.92839955988757</v>
      </c>
      <c r="L3" s="2">
        <f>TREND(Calibration!$A$2:$A$4,Calibration!$D$2:$D$4,G3)</f>
        <v>605.5569397153472</v>
      </c>
    </row>
    <row r="4" spans="1:14" x14ac:dyDescent="0.25">
      <c r="A4">
        <v>10043</v>
      </c>
      <c r="B4">
        <v>14.13399982</v>
      </c>
      <c r="C4">
        <v>0.59939998000000005</v>
      </c>
      <c r="D4">
        <v>761.21502685999997</v>
      </c>
      <c r="E4">
        <v>1.94739997</v>
      </c>
      <c r="F4">
        <v>1074.2409668</v>
      </c>
      <c r="G4">
        <v>1.60339999</v>
      </c>
      <c r="H4">
        <v>9.9000003020963209E+37</v>
      </c>
      <c r="J4" s="2">
        <f>TREND(Calibration!$A$2:$A$4,Calibration!$B$2:$B$4,C4)</f>
        <v>391.6493719933805</v>
      </c>
      <c r="K4" s="2">
        <f>TREND(Calibration!$A$2:$A$4,Calibration!$C$2:$C$4,E4)</f>
        <v>764.97924293160929</v>
      </c>
      <c r="L4" s="2">
        <f>TREND(Calibration!$A$2:$A$4,Calibration!$D$2:$D$4,G4)</f>
        <v>609.81598337920377</v>
      </c>
    </row>
    <row r="5" spans="1:14" x14ac:dyDescent="0.25">
      <c r="A5">
        <v>15044</v>
      </c>
      <c r="B5">
        <v>14.085000040000001</v>
      </c>
      <c r="C5">
        <v>0.59619999000000001</v>
      </c>
      <c r="D5">
        <v>542.38201904000005</v>
      </c>
      <c r="E5">
        <v>2.1024000599999999</v>
      </c>
      <c r="F5">
        <v>1112.7430419899999</v>
      </c>
      <c r="G5">
        <v>1.6017999599999999</v>
      </c>
      <c r="H5">
        <v>9.9000003020963209E+37</v>
      </c>
      <c r="J5" s="2">
        <f>TREND(Calibration!$A$2:$A$4,Calibration!$B$2:$B$4,C5)</f>
        <v>389.67284694364486</v>
      </c>
      <c r="K5" s="2">
        <f>TREND(Calibration!$A$2:$A$4,Calibration!$C$2:$C$4,E5)</f>
        <v>827.50560934124553</v>
      </c>
      <c r="L5" s="2">
        <f>TREND(Calibration!$A$2:$A$4,Calibration!$D$2:$D$4,G5)</f>
        <v>609.15437452783215</v>
      </c>
    </row>
    <row r="6" spans="1:14" x14ac:dyDescent="0.25">
      <c r="A6">
        <v>20048</v>
      </c>
      <c r="B6">
        <v>14.126000400000001</v>
      </c>
      <c r="C6">
        <v>0.62</v>
      </c>
      <c r="D6">
        <v>391.66198730000002</v>
      </c>
      <c r="E6">
        <v>2.08349991</v>
      </c>
      <c r="F6">
        <v>9.9000003020963209E+37</v>
      </c>
      <c r="G6">
        <v>1.60230005</v>
      </c>
      <c r="H6">
        <v>9.9000003020963209E+37</v>
      </c>
      <c r="J6" s="2">
        <f>TREND(Calibration!$A$2:$A$4,Calibration!$B$2:$B$4,C6)</f>
        <v>404.37330411662293</v>
      </c>
      <c r="K6" s="2">
        <f>TREND(Calibration!$A$2:$A$4,Calibration!$C$2:$C$4,E6)</f>
        <v>819.88137051598369</v>
      </c>
      <c r="L6" s="2">
        <f>TREND(Calibration!$A$2:$A$4,Calibration!$D$2:$D$4,G6)</f>
        <v>609.36116063214422</v>
      </c>
    </row>
    <row r="7" spans="1:14" x14ac:dyDescent="0.25">
      <c r="A7">
        <v>25045</v>
      </c>
      <c r="B7">
        <v>14.079999920000001</v>
      </c>
      <c r="C7">
        <v>0.60650002999999997</v>
      </c>
      <c r="D7">
        <v>9.9000003020963209E+37</v>
      </c>
      <c r="E7">
        <v>2.0078999999999998</v>
      </c>
      <c r="F7">
        <v>962.61102295000001</v>
      </c>
      <c r="G7">
        <v>1.59370005</v>
      </c>
      <c r="H7">
        <v>9.9000003020963209E+37</v>
      </c>
      <c r="J7" s="2">
        <f>TREND(Calibration!$A$2:$A$4,Calibration!$B$2:$B$4,C7)</f>
        <v>396.03483153524633</v>
      </c>
      <c r="K7" s="2">
        <f>TREND(Calibration!$A$2:$A$4,Calibration!$C$2:$C$4,E7)</f>
        <v>789.38469355795394</v>
      </c>
      <c r="L7" s="2">
        <f>TREND(Calibration!$A$2:$A$4,Calibration!$D$2:$D$4,G7)</f>
        <v>605.8050797325393</v>
      </c>
    </row>
    <row r="8" spans="1:14" x14ac:dyDescent="0.25">
      <c r="A8">
        <v>30049</v>
      </c>
      <c r="B8">
        <v>14.225000380000001</v>
      </c>
      <c r="C8">
        <v>0.62159997</v>
      </c>
      <c r="D8">
        <v>712.96697998000002</v>
      </c>
      <c r="E8">
        <v>2.00519991</v>
      </c>
      <c r="F8">
        <v>1041.4739990200001</v>
      </c>
      <c r="G8">
        <v>1.5964000199999999</v>
      </c>
      <c r="H8">
        <v>9.9000003020963209E+37</v>
      </c>
      <c r="J8" s="2">
        <f>TREND(Calibration!$A$2:$A$4,Calibration!$B$2:$B$4,C8)</f>
        <v>405.36155119984056</v>
      </c>
      <c r="K8" s="2">
        <f>TREND(Calibration!$A$2:$A$4,Calibration!$C$2:$C$4,E8)</f>
        <v>788.29548892149865</v>
      </c>
      <c r="L8" s="2">
        <f>TREND(Calibration!$A$2:$A$4,Calibration!$D$2:$D$4,G8)</f>
        <v>606.92151133097025</v>
      </c>
    </row>
    <row r="9" spans="1:14" x14ac:dyDescent="0.25">
      <c r="A9">
        <v>35049</v>
      </c>
      <c r="B9">
        <v>14.35900021</v>
      </c>
      <c r="C9">
        <v>0.63889998000000003</v>
      </c>
      <c r="D9">
        <v>1208.2829589800001</v>
      </c>
      <c r="E9">
        <v>1.98570001</v>
      </c>
      <c r="F9">
        <v>9.9000003020963209E+37</v>
      </c>
      <c r="G9">
        <v>1.59800005</v>
      </c>
      <c r="H9">
        <v>1142.69494629</v>
      </c>
      <c r="J9" s="2">
        <f>TREND(Calibration!$A$2:$A$4,Calibration!$B$2:$B$4,C9)</f>
        <v>416.04717931920237</v>
      </c>
      <c r="K9" s="2">
        <f>TREND(Calibration!$A$2:$A$4,Calibration!$C$2:$C$4,E9)</f>
        <v>780.42931353830204</v>
      </c>
      <c r="L9" s="2">
        <f>TREND(Calibration!$A$2:$A$4,Calibration!$D$2:$D$4,G9)</f>
        <v>607.58312018234176</v>
      </c>
    </row>
    <row r="10" spans="1:14" x14ac:dyDescent="0.25">
      <c r="A10">
        <v>40049</v>
      </c>
      <c r="B10">
        <v>14.347999570000001</v>
      </c>
      <c r="C10">
        <v>0.63669997</v>
      </c>
      <c r="D10">
        <v>960.72399901999995</v>
      </c>
      <c r="E10">
        <v>1.8857999999999999</v>
      </c>
      <c r="F10">
        <v>1226.0119628899999</v>
      </c>
      <c r="G10">
        <v>1.5893000399999999</v>
      </c>
      <c r="H10">
        <v>9.9000003020963209E+37</v>
      </c>
      <c r="J10" s="2">
        <f>TREND(Calibration!$A$2:$A$4,Calibration!$B$2:$B$4,C10)</f>
        <v>414.68830792439525</v>
      </c>
      <c r="K10" s="2">
        <f>TREND(Calibration!$A$2:$A$4,Calibration!$C$2:$C$4,E10)</f>
        <v>740.13008126310569</v>
      </c>
      <c r="L10" s="2">
        <f>TREND(Calibration!$A$2:$A$4,Calibration!$D$2:$D$4,G10)</f>
        <v>603.9856853698567</v>
      </c>
    </row>
    <row r="11" spans="1:14" x14ac:dyDescent="0.25">
      <c r="A11">
        <v>45050</v>
      </c>
      <c r="B11">
        <v>14.32600021</v>
      </c>
      <c r="C11">
        <v>0.63129997000000004</v>
      </c>
      <c r="D11">
        <v>688.64099121000004</v>
      </c>
      <c r="E11">
        <v>1.8507000199999999</v>
      </c>
      <c r="F11">
        <v>9.9000003020963209E+37</v>
      </c>
      <c r="G11">
        <v>1.5769000099999999</v>
      </c>
      <c r="H11">
        <v>1235.5319824200001</v>
      </c>
      <c r="J11" s="2">
        <f>TREND(Calibration!$A$2:$A$4,Calibration!$B$2:$B$4,C11)</f>
        <v>411.35291147985254</v>
      </c>
      <c r="K11" s="2">
        <f>TREND(Calibration!$A$2:$A$4,Calibration!$C$2:$C$4,E11)</f>
        <v>725.97090103004325</v>
      </c>
      <c r="L11" s="2">
        <f>TREND(Calibration!$A$2:$A$4,Calibration!$D$2:$D$4,G11)</f>
        <v>598.85830050502784</v>
      </c>
    </row>
    <row r="12" spans="1:14" x14ac:dyDescent="0.25">
      <c r="A12">
        <v>50051</v>
      </c>
      <c r="B12">
        <v>14.22999954</v>
      </c>
      <c r="C12">
        <v>0.62749999999999995</v>
      </c>
      <c r="D12">
        <v>603.26300048999997</v>
      </c>
      <c r="E12">
        <v>1.8766000300000001</v>
      </c>
      <c r="F12">
        <v>9.9000003020963209E+37</v>
      </c>
      <c r="G12">
        <v>1.59099996</v>
      </c>
      <c r="H12">
        <v>1354.2819824200001</v>
      </c>
      <c r="J12" s="2">
        <f>TREND(Calibration!$A$2:$A$4,Calibration!$B$2:$B$4,C12)</f>
        <v>409.00579917848785</v>
      </c>
      <c r="K12" s="2">
        <f>TREND(Calibration!$A$2:$A$4,Calibration!$C$2:$C$4,E12)</f>
        <v>736.41885312654369</v>
      </c>
      <c r="L12" s="2">
        <f>TREND(Calibration!$A$2:$A$4,Calibration!$D$2:$D$4,G12)</f>
        <v>604.68859851437492</v>
      </c>
    </row>
    <row r="13" spans="1:14" x14ac:dyDescent="0.25">
      <c r="A13">
        <v>55051</v>
      </c>
      <c r="B13">
        <v>14.100000380000001</v>
      </c>
      <c r="C13">
        <v>0.61890000000000001</v>
      </c>
      <c r="D13">
        <v>651.93402100000003</v>
      </c>
      <c r="E13">
        <v>2.04029989</v>
      </c>
      <c r="F13">
        <v>9.9000003020963209E+37</v>
      </c>
      <c r="G13">
        <v>1.58389997</v>
      </c>
      <c r="H13">
        <v>1172.01794434</v>
      </c>
      <c r="J13" s="2">
        <f>TREND(Calibration!$A$2:$A$4,Calibration!$B$2:$B$4,C13)</f>
        <v>403.69387150754943</v>
      </c>
      <c r="K13" s="2">
        <f>TREND(Calibration!$A$2:$A$4,Calibration!$C$2:$C$4,E13)</f>
        <v>802.4546691545612</v>
      </c>
      <c r="L13" s="2">
        <f>TREND(Calibration!$A$2:$A$4,Calibration!$D$2:$D$4,G13)</f>
        <v>601.75276841828349</v>
      </c>
    </row>
    <row r="14" spans="1:14" x14ac:dyDescent="0.25">
      <c r="A14">
        <v>60051</v>
      </c>
      <c r="B14">
        <v>14.05200005</v>
      </c>
      <c r="C14">
        <v>0.61559998999999999</v>
      </c>
      <c r="D14">
        <v>686.06896973000005</v>
      </c>
      <c r="E14">
        <v>2.08730006</v>
      </c>
      <c r="F14">
        <v>9.9000003020963209E+37</v>
      </c>
      <c r="G14">
        <v>1.58389997</v>
      </c>
      <c r="H14">
        <v>1224.6789550799999</v>
      </c>
      <c r="J14" s="2">
        <f>TREND(Calibration!$A$2:$A$4,Calibration!$B$2:$B$4,C14)</f>
        <v>401.65556750366875</v>
      </c>
      <c r="K14" s="2">
        <f>TREND(Calibration!$A$2:$A$4,Calibration!$C$2:$C$4,E14)</f>
        <v>821.41433460207929</v>
      </c>
      <c r="L14" s="2">
        <f>TREND(Calibration!$A$2:$A$4,Calibration!$D$2:$D$4,G14)</f>
        <v>601.75276841828349</v>
      </c>
    </row>
    <row r="15" spans="1:14" x14ac:dyDescent="0.25">
      <c r="A15">
        <v>65052</v>
      </c>
      <c r="B15">
        <v>14.01299953</v>
      </c>
      <c r="C15">
        <v>0.61189996999999996</v>
      </c>
      <c r="D15">
        <v>679.36199951000003</v>
      </c>
      <c r="E15">
        <v>2.0343000899999999</v>
      </c>
      <c r="F15">
        <v>9.9000003020963209E+37</v>
      </c>
      <c r="G15">
        <v>1.58389997</v>
      </c>
      <c r="H15">
        <v>1192.3800048799999</v>
      </c>
      <c r="J15" s="2">
        <f>TREND(Calibration!$A$2:$A$4,Calibration!$B$2:$B$4,C15)</f>
        <v>399.37019091982853</v>
      </c>
      <c r="K15" s="2">
        <f>TREND(Calibration!$A$2:$A$4,Calibration!$C$2:$C$4,E15)</f>
        <v>800.03437576515375</v>
      </c>
      <c r="L15" s="2">
        <f>TREND(Calibration!$A$2:$A$4,Calibration!$D$2:$D$4,G15)</f>
        <v>601.75276841828349</v>
      </c>
    </row>
    <row r="16" spans="1:14" x14ac:dyDescent="0.25">
      <c r="A16">
        <v>70052</v>
      </c>
      <c r="B16">
        <v>14.06299973</v>
      </c>
      <c r="C16">
        <v>0.61189996999999996</v>
      </c>
      <c r="D16">
        <v>727.15997314000003</v>
      </c>
      <c r="E16">
        <v>1.8900999999999999</v>
      </c>
      <c r="F16">
        <v>9.9000003020963209E+37</v>
      </c>
      <c r="G16">
        <v>1.58179998</v>
      </c>
      <c r="H16">
        <v>1183.1290283200001</v>
      </c>
      <c r="J16" s="2">
        <f>TREND(Calibration!$A$2:$A$4,Calibration!$B$2:$B$4,C16)</f>
        <v>399.37019091982853</v>
      </c>
      <c r="K16" s="2">
        <f>TREND(Calibration!$A$2:$A$4,Calibration!$C$2:$C$4,E16)</f>
        <v>741.86468267889472</v>
      </c>
      <c r="L16" s="2">
        <f>TREND(Calibration!$A$2:$A$4,Calibration!$D$2:$D$4,G16)</f>
        <v>600.88442721731121</v>
      </c>
    </row>
    <row r="17" spans="1:12" x14ac:dyDescent="0.25">
      <c r="A17">
        <v>75053</v>
      </c>
      <c r="B17">
        <v>14.192999840000001</v>
      </c>
      <c r="C17">
        <v>0.61019999000000003</v>
      </c>
      <c r="D17">
        <v>895.15502930000002</v>
      </c>
      <c r="E17">
        <v>1.8825999499999999</v>
      </c>
      <c r="F17">
        <v>9.9000003020963209E+37</v>
      </c>
      <c r="G17">
        <v>1.5704</v>
      </c>
      <c r="H17">
        <v>9.9000003020963209E+37</v>
      </c>
      <c r="J17" s="2">
        <f>TREND(Calibration!$A$2:$A$4,Calibration!$B$2:$B$4,C17)</f>
        <v>398.32017105912604</v>
      </c>
      <c r="K17" s="2">
        <f>TREND(Calibration!$A$2:$A$4,Calibration!$C$2:$C$4,E17)</f>
        <v>738.83919492343227</v>
      </c>
      <c r="L17" s="2">
        <f>TREND(Calibration!$A$2:$A$4,Calibration!$D$2:$D$4,G17)</f>
        <v>596.1705608063952</v>
      </c>
    </row>
    <row r="18" spans="1:12" x14ac:dyDescent="0.25">
      <c r="A18">
        <v>80053</v>
      </c>
      <c r="B18">
        <v>14.319000239999999</v>
      </c>
      <c r="C18">
        <v>0.61350000000000005</v>
      </c>
      <c r="D18">
        <v>830.88000488</v>
      </c>
      <c r="E18">
        <v>2.0597000099999998</v>
      </c>
      <c r="F18">
        <v>9.9000003020963209E+37</v>
      </c>
      <c r="G18">
        <v>1.5687999699999999</v>
      </c>
      <c r="H18">
        <v>1020.62799072</v>
      </c>
      <c r="J18" s="2">
        <f>TREND(Calibration!$A$2:$A$4,Calibration!$B$2:$B$4,C18)</f>
        <v>400.35847506300672</v>
      </c>
      <c r="K18" s="2">
        <f>TREND(Calibration!$A$2:$A$4,Calibration!$C$2:$C$4,E18)</f>
        <v>810.28059371699783</v>
      </c>
      <c r="L18" s="2">
        <f>TREND(Calibration!$A$2:$A$4,Calibration!$D$2:$D$4,G18)</f>
        <v>595.50895195502369</v>
      </c>
    </row>
    <row r="19" spans="1:12" x14ac:dyDescent="0.25">
      <c r="A19">
        <v>85053</v>
      </c>
      <c r="B19">
        <v>14.38099957</v>
      </c>
      <c r="C19">
        <v>0.61830001999999995</v>
      </c>
      <c r="D19">
        <v>895.45697021000001</v>
      </c>
      <c r="E19">
        <v>2.25519991</v>
      </c>
      <c r="F19">
        <v>9.9000003020963209E+37</v>
      </c>
      <c r="G19">
        <v>1.5742000300000001</v>
      </c>
      <c r="H19">
        <v>1243.8680419899999</v>
      </c>
      <c r="J19" s="2">
        <f>TREND(Calibration!$A$2:$A$4,Calibration!$B$2:$B$4,C19)</f>
        <v>403.32328425592033</v>
      </c>
      <c r="K19" s="2">
        <f>TREND(Calibration!$A$2:$A$4,Calibration!$C$2:$C$4,E19)</f>
        <v>889.14440844412002</v>
      </c>
      <c r="L19" s="2">
        <f>TREND(Calibration!$A$2:$A$4,Calibration!$D$2:$D$4,G19)</f>
        <v>597.74186477161913</v>
      </c>
    </row>
    <row r="20" spans="1:12" x14ac:dyDescent="0.25">
      <c r="A20">
        <v>90054</v>
      </c>
      <c r="B20">
        <v>14.364999770000001</v>
      </c>
      <c r="C20">
        <v>0.61350000000000005</v>
      </c>
      <c r="D20">
        <v>834.86901854999996</v>
      </c>
      <c r="E20">
        <v>2.2486999000000001</v>
      </c>
      <c r="F20">
        <v>9.9000003020963209E+37</v>
      </c>
      <c r="G20">
        <v>1.5865999500000001</v>
      </c>
      <c r="H20">
        <v>1162.5639648399999</v>
      </c>
      <c r="J20" s="2">
        <f>TREND(Calibration!$A$2:$A$4,Calibration!$B$2:$B$4,C20)</f>
        <v>400.35847506300672</v>
      </c>
      <c r="K20" s="2">
        <f>TREND(Calibration!$A$2:$A$4,Calibration!$C$2:$C$4,E20)</f>
        <v>886.52233250257507</v>
      </c>
      <c r="L20" s="2">
        <f>TREND(Calibration!$A$2:$A$4,Calibration!$D$2:$D$4,G20)</f>
        <v>602.86920415169232</v>
      </c>
    </row>
    <row r="21" spans="1:12" x14ac:dyDescent="0.25">
      <c r="A21">
        <v>95053</v>
      </c>
      <c r="B21">
        <v>14.27000046</v>
      </c>
      <c r="C21">
        <v>0.61729997000000003</v>
      </c>
      <c r="D21">
        <v>838.36700439000003</v>
      </c>
      <c r="E21">
        <v>2.0743000500000002</v>
      </c>
      <c r="F21">
        <v>9.9000003020963209E+37</v>
      </c>
      <c r="G21">
        <v>1.5903999799999999</v>
      </c>
      <c r="H21">
        <v>9.9000003020963209E+37</v>
      </c>
      <c r="J21" s="2">
        <f>TREND(Calibration!$A$2:$A$4,Calibration!$B$2:$B$4,C21)</f>
        <v>402.70558736437135</v>
      </c>
      <c r="K21" s="2">
        <f>TREND(Calibration!$A$2:$A$4,Calibration!$C$2:$C$4,E21)</f>
        <v>816.17018675294617</v>
      </c>
      <c r="L21" s="2">
        <f>TREND(Calibration!$A$2:$A$4,Calibration!$D$2:$D$4,G21)</f>
        <v>604.44050811691613</v>
      </c>
    </row>
    <row r="22" spans="1:12" x14ac:dyDescent="0.25">
      <c r="A22">
        <v>100054</v>
      </c>
      <c r="B22">
        <v>14.14000034</v>
      </c>
      <c r="C22">
        <v>0.60159998999999997</v>
      </c>
      <c r="D22">
        <v>1232.2719726600001</v>
      </c>
      <c r="E22">
        <v>2.05649996</v>
      </c>
      <c r="F22">
        <v>1141.4659423799999</v>
      </c>
      <c r="G22">
        <v>1.5877000100000001</v>
      </c>
      <c r="H22">
        <v>9.9000003020963209E+37</v>
      </c>
      <c r="J22" s="2">
        <f>TREND(Calibration!$A$2:$A$4,Calibration!$B$2:$B$4,C22)</f>
        <v>393.00824338818757</v>
      </c>
      <c r="K22" s="2">
        <f>TREND(Calibration!$A$2:$A$4,Calibration!$C$2:$C$4,E22)</f>
        <v>808.98970737732452</v>
      </c>
      <c r="L22" s="2">
        <f>TREND(Calibration!$A$2:$A$4,Calibration!$D$2:$D$4,G22)</f>
        <v>603.32407651848519</v>
      </c>
    </row>
    <row r="23" spans="1:12" x14ac:dyDescent="0.25">
      <c r="A23">
        <v>105055</v>
      </c>
      <c r="B23">
        <v>14.149000170000001</v>
      </c>
      <c r="C23">
        <v>0.60809999999999997</v>
      </c>
      <c r="D23">
        <v>244.54400634999999</v>
      </c>
      <c r="E23">
        <v>2.0527000399999999</v>
      </c>
      <c r="F23">
        <v>9.9000003020963209E+37</v>
      </c>
      <c r="G23">
        <v>1.58449996</v>
      </c>
      <c r="H23">
        <v>904.66400146000001</v>
      </c>
      <c r="J23" s="2">
        <f>TREND(Calibration!$A$2:$A$4,Calibration!$B$2:$B$4,C23)</f>
        <v>397.0230786184639</v>
      </c>
      <c r="K23" s="2">
        <f>TREND(Calibration!$A$2:$A$4,Calibration!$C$2:$C$4,E23)</f>
        <v>807.45683607223486</v>
      </c>
      <c r="L23" s="2">
        <f>TREND(Calibration!$A$2:$A$4,Calibration!$D$2:$D$4,G23)</f>
        <v>602.00086295072003</v>
      </c>
    </row>
    <row r="24" spans="1:12" x14ac:dyDescent="0.25">
      <c r="A24">
        <v>110054</v>
      </c>
      <c r="B24">
        <v>14.05500031</v>
      </c>
      <c r="C24">
        <v>0.61080003000000005</v>
      </c>
      <c r="D24">
        <v>831.33197021000001</v>
      </c>
      <c r="E24">
        <v>2.0148999700000001</v>
      </c>
      <c r="F24">
        <v>9.9000003020963209E+37</v>
      </c>
      <c r="G24">
        <v>1.58389997</v>
      </c>
      <c r="H24">
        <v>9.9000003020963209E+37</v>
      </c>
      <c r="J24" s="2">
        <f>TREND(Calibration!$A$2:$A$4,Calibration!$B$2:$B$4,C24)</f>
        <v>398.69079537071559</v>
      </c>
      <c r="K24" s="2">
        <f>TREND(Calibration!$A$2:$A$4,Calibration!$C$2:$C$4,E24)</f>
        <v>792.20845120271713</v>
      </c>
      <c r="L24" s="2">
        <f>TREND(Calibration!$A$2:$A$4,Calibration!$D$2:$D$4,G24)</f>
        <v>601.75276841828349</v>
      </c>
    </row>
    <row r="25" spans="1:12" x14ac:dyDescent="0.25">
      <c r="A25">
        <v>115054</v>
      </c>
      <c r="B25">
        <v>14.027999879999999</v>
      </c>
      <c r="C25">
        <v>0.59350002000000002</v>
      </c>
      <c r="D25">
        <v>1010.35900879</v>
      </c>
      <c r="E25">
        <v>2.1503999199999999</v>
      </c>
      <c r="F25">
        <v>9.9000003020963209E+37</v>
      </c>
      <c r="G25">
        <v>1.59850001</v>
      </c>
      <c r="H25">
        <v>9.9000003020963209E+37</v>
      </c>
      <c r="J25" s="2">
        <f>TREND(Calibration!$A$2:$A$4,Calibration!$B$2:$B$4,C25)</f>
        <v>388.00516725135373</v>
      </c>
      <c r="K25" s="2">
        <f>TREND(Calibration!$A$2:$A$4,Calibration!$C$2:$C$4,E25)</f>
        <v>846.86854541419393</v>
      </c>
      <c r="L25" s="2">
        <f>TREND(Calibration!$A$2:$A$4,Calibration!$D$2:$D$4,G25)</f>
        <v>607.78985253194253</v>
      </c>
    </row>
    <row r="26" spans="1:12" x14ac:dyDescent="0.25">
      <c r="A26">
        <v>120055</v>
      </c>
      <c r="B26">
        <v>14.083999629999999</v>
      </c>
      <c r="C26">
        <v>0.60479998999999995</v>
      </c>
      <c r="D26">
        <v>661.15100098000005</v>
      </c>
      <c r="E26">
        <v>2.1315000099999999</v>
      </c>
      <c r="F26">
        <v>9.9000003020963209E+37</v>
      </c>
      <c r="G26">
        <v>1.59800005</v>
      </c>
      <c r="H26">
        <v>9.9000003020963209E+37</v>
      </c>
      <c r="J26" s="2">
        <f>TREND(Calibration!$A$2:$A$4,Calibration!$B$2:$B$4,C26)</f>
        <v>394.98477461458327</v>
      </c>
      <c r="K26" s="2">
        <f>TREND(Calibration!$A$2:$A$4,Calibration!$C$2:$C$4,E26)</f>
        <v>839.24440340389469</v>
      </c>
      <c r="L26" s="2">
        <f>TREND(Calibration!$A$2:$A$4,Calibration!$D$2:$D$4,G26)</f>
        <v>607.58312018234176</v>
      </c>
    </row>
    <row r="27" spans="1:12" x14ac:dyDescent="0.25">
      <c r="A27">
        <v>125055</v>
      </c>
      <c r="B27">
        <v>14.22399998</v>
      </c>
      <c r="C27">
        <v>0.6038</v>
      </c>
      <c r="D27">
        <v>856.60302734000004</v>
      </c>
      <c r="E27">
        <v>2.09209991</v>
      </c>
      <c r="F27">
        <v>9.9000003020963209E+37</v>
      </c>
      <c r="G27">
        <v>1.59850001</v>
      </c>
      <c r="H27">
        <v>9.9000003020963209E+37</v>
      </c>
      <c r="J27" s="2">
        <f>TREND(Calibration!$A$2:$A$4,Calibration!$B$2:$B$4,C27)</f>
        <v>394.36711478299469</v>
      </c>
      <c r="K27" s="2">
        <f>TREND(Calibration!$A$2:$A$4,Calibration!$C$2:$C$4,E27)</f>
        <v>823.35057334756186</v>
      </c>
      <c r="L27" s="2">
        <f>TREND(Calibration!$A$2:$A$4,Calibration!$D$2:$D$4,G27)</f>
        <v>607.78985253194253</v>
      </c>
    </row>
    <row r="28" spans="1:12" x14ac:dyDescent="0.25">
      <c r="A28">
        <v>130055</v>
      </c>
      <c r="B28">
        <v>14.399000170000001</v>
      </c>
      <c r="C28">
        <v>0.6038</v>
      </c>
      <c r="D28">
        <v>678.46899413999995</v>
      </c>
      <c r="E28">
        <v>1.97920001</v>
      </c>
      <c r="F28">
        <v>9.9000003020963209E+37</v>
      </c>
      <c r="G28">
        <v>1.5822999499999999</v>
      </c>
      <c r="H28">
        <v>1195.0040283200001</v>
      </c>
      <c r="J28" s="2">
        <f>TREND(Calibration!$A$2:$A$4,Calibration!$B$2:$B$4,C28)</f>
        <v>394.36711478299469</v>
      </c>
      <c r="K28" s="2">
        <f>TREND(Calibration!$A$2:$A$4,Calibration!$C$2:$C$4,E28)</f>
        <v>777.80724163071386</v>
      </c>
      <c r="L28" s="2">
        <f>TREND(Calibration!$A$2:$A$4,Calibration!$D$2:$D$4,G28)</f>
        <v>601.09116370188974</v>
      </c>
    </row>
    <row r="29" spans="1:12" x14ac:dyDescent="0.25">
      <c r="A29">
        <v>135055</v>
      </c>
      <c r="B29">
        <v>14.446999549999999</v>
      </c>
      <c r="C29">
        <v>0.60049998999999998</v>
      </c>
      <c r="D29">
        <v>849.35601807</v>
      </c>
      <c r="E29">
        <v>2.0343000899999999</v>
      </c>
      <c r="F29">
        <v>9.9000003020963209E+37</v>
      </c>
      <c r="G29">
        <v>1.5801999600000001</v>
      </c>
      <c r="H29">
        <v>1122.6350097699999</v>
      </c>
      <c r="J29" s="2">
        <f>TREND(Calibration!$A$2:$A$4,Calibration!$B$2:$B$4,C29)</f>
        <v>392.32881077911406</v>
      </c>
      <c r="K29" s="2">
        <f>TREND(Calibration!$A$2:$A$4,Calibration!$C$2:$C$4,E29)</f>
        <v>800.03437576515375</v>
      </c>
      <c r="L29" s="2">
        <f>TREND(Calibration!$A$2:$A$4,Calibration!$D$2:$D$4,G29)</f>
        <v>600.22282250091757</v>
      </c>
    </row>
    <row r="30" spans="1:12" x14ac:dyDescent="0.25">
      <c r="A30">
        <v>140056</v>
      </c>
      <c r="B30">
        <v>14.430999760000001</v>
      </c>
      <c r="C30">
        <v>0.58810001999999995</v>
      </c>
      <c r="D30">
        <v>735.29498291000004</v>
      </c>
      <c r="E30">
        <v>1.8815000099999999</v>
      </c>
      <c r="F30">
        <v>9.9000003020963209E+37</v>
      </c>
      <c r="G30">
        <v>1.5834000100000001</v>
      </c>
      <c r="H30">
        <v>9.9000003020963209E+37</v>
      </c>
      <c r="J30" s="2">
        <f>TREND(Calibration!$A$2:$A$4,Calibration!$B$2:$B$4,C30)</f>
        <v>384.6697708068109</v>
      </c>
      <c r="K30" s="2">
        <f>TREND(Calibration!$A$2:$A$4,Calibration!$C$2:$C$4,E30)</f>
        <v>738.39548388127344</v>
      </c>
      <c r="L30" s="2">
        <f>TREND(Calibration!$A$2:$A$4,Calibration!$D$2:$D$4,G30)</f>
        <v>601.54603606868272</v>
      </c>
    </row>
    <row r="31" spans="1:12" x14ac:dyDescent="0.25">
      <c r="A31">
        <v>145056</v>
      </c>
      <c r="B31">
        <v>14.376000400000001</v>
      </c>
      <c r="C31">
        <v>0.60270000000000001</v>
      </c>
      <c r="D31">
        <v>303.89599608999998</v>
      </c>
      <c r="E31">
        <v>1.79779994</v>
      </c>
      <c r="F31">
        <v>9.9000003020963209E+37</v>
      </c>
      <c r="G31">
        <v>1.58389997</v>
      </c>
      <c r="H31">
        <v>9.9000003020963209E+37</v>
      </c>
      <c r="J31" s="2">
        <f>TREND(Calibration!$A$2:$A$4,Calibration!$B$2:$B$4,C31)</f>
        <v>393.68768217392119</v>
      </c>
      <c r="K31" s="2">
        <f>TREND(Calibration!$A$2:$A$4,Calibration!$C$2:$C$4,E31)</f>
        <v>704.63123738740228</v>
      </c>
      <c r="L31" s="2">
        <f>TREND(Calibration!$A$2:$A$4,Calibration!$D$2:$D$4,G31)</f>
        <v>601.75276841828349</v>
      </c>
    </row>
    <row r="32" spans="1:12" x14ac:dyDescent="0.25">
      <c r="A32">
        <v>150055</v>
      </c>
      <c r="B32">
        <v>14.25199986</v>
      </c>
      <c r="C32">
        <v>0.60000001999999997</v>
      </c>
      <c r="D32">
        <v>1100.6850585899999</v>
      </c>
      <c r="E32">
        <v>1.8442000199999999</v>
      </c>
      <c r="F32">
        <v>1234.5579834</v>
      </c>
      <c r="G32">
        <v>1.5829000499999999</v>
      </c>
      <c r="H32">
        <v>9.9000003020963209E+37</v>
      </c>
      <c r="J32" s="2">
        <f>TREND(Calibration!$A$2:$A$4,Calibration!$B$2:$B$4,C32)</f>
        <v>392.01999630496994</v>
      </c>
      <c r="K32" s="2">
        <f>TREND(Calibration!$A$2:$A$4,Calibration!$C$2:$C$4,E32)</f>
        <v>723.34882912245507</v>
      </c>
      <c r="L32" s="2">
        <f>TREND(Calibration!$A$2:$A$4,Calibration!$D$2:$D$4,G32)</f>
        <v>601.33930371908195</v>
      </c>
    </row>
    <row r="33" spans="1:12" x14ac:dyDescent="0.25">
      <c r="A33">
        <v>155056</v>
      </c>
      <c r="B33">
        <v>14.12899971</v>
      </c>
      <c r="C33">
        <v>0.59399997999999998</v>
      </c>
      <c r="D33">
        <v>736.38702393000005</v>
      </c>
      <c r="E33">
        <v>1.8555999999999999</v>
      </c>
      <c r="F33">
        <v>9.9000003020963209E+37</v>
      </c>
      <c r="G33">
        <v>1.5801999600000001</v>
      </c>
      <c r="H33">
        <v>9.9000003020963209E+37</v>
      </c>
      <c r="J33" s="2">
        <f>TREND(Calibration!$A$2:$A$4,Calibration!$B$2:$B$4,C33)</f>
        <v>388.31397554883767</v>
      </c>
      <c r="K33" s="2">
        <f>TREND(Calibration!$A$2:$A$4,Calibration!$C$2:$C$4,E33)</f>
        <v>727.94753178477299</v>
      </c>
      <c r="L33" s="2">
        <f>TREND(Calibration!$A$2:$A$4,Calibration!$D$2:$D$4,G33)</f>
        <v>600.22282250091757</v>
      </c>
    </row>
    <row r="34" spans="1:12" x14ac:dyDescent="0.25">
      <c r="A34">
        <v>160056</v>
      </c>
      <c r="B34">
        <v>14.11299992</v>
      </c>
      <c r="C34">
        <v>0.59729999</v>
      </c>
      <c r="D34">
        <v>458.02801513999998</v>
      </c>
      <c r="E34">
        <v>1.84099996</v>
      </c>
      <c r="F34">
        <v>9.9000003020963209E+37</v>
      </c>
      <c r="G34">
        <v>1.59309995</v>
      </c>
      <c r="H34">
        <v>9.9000003020963209E+37</v>
      </c>
      <c r="J34" s="2">
        <f>TREND(Calibration!$A$2:$A$4,Calibration!$B$2:$B$4,C34)</f>
        <v>390.35227955271836</v>
      </c>
      <c r="K34" s="2">
        <f>TREND(Calibration!$A$2:$A$4,Calibration!$C$2:$C$4,E34)</f>
        <v>722.05793874882488</v>
      </c>
      <c r="L34" s="2">
        <f>TREND(Calibration!$A$2:$A$4,Calibration!$D$2:$D$4,G34)</f>
        <v>605.5569397153472</v>
      </c>
    </row>
    <row r="35" spans="1:12" x14ac:dyDescent="0.25">
      <c r="A35">
        <v>165058</v>
      </c>
      <c r="B35">
        <v>14.18999958</v>
      </c>
      <c r="C35">
        <v>0.60110003000000001</v>
      </c>
      <c r="D35">
        <v>702.125</v>
      </c>
      <c r="E35">
        <v>1.8560999600000001</v>
      </c>
      <c r="F35">
        <v>9.9000003020963209E+37</v>
      </c>
      <c r="G35">
        <v>1.6011999800000001</v>
      </c>
      <c r="H35">
        <v>1335.2609863299999</v>
      </c>
      <c r="J35" s="2">
        <f>TREND(Calibration!$A$2:$A$4,Calibration!$B$2:$B$4,C35)</f>
        <v>392.69943509070356</v>
      </c>
      <c r="K35" s="2">
        <f>TREND(Calibration!$A$2:$A$4,Calibration!$C$2:$C$4,E35)</f>
        <v>728.14921348799123</v>
      </c>
      <c r="L35" s="2">
        <f>TREND(Calibration!$A$2:$A$4,Calibration!$D$2:$D$4,G35)</f>
        <v>608.90628413037359</v>
      </c>
    </row>
    <row r="36" spans="1:12" x14ac:dyDescent="0.25">
      <c r="A36">
        <v>170056</v>
      </c>
      <c r="B36">
        <v>14.213999749999999</v>
      </c>
      <c r="C36">
        <v>0.59780001999999999</v>
      </c>
      <c r="D36">
        <v>1202.3580322299999</v>
      </c>
      <c r="E36">
        <v>1.83179998</v>
      </c>
      <c r="F36">
        <v>1315.61096191</v>
      </c>
      <c r="G36">
        <v>1.59739995</v>
      </c>
      <c r="H36">
        <v>9.9000003020963209E+37</v>
      </c>
      <c r="J36" s="2">
        <f>TREND(Calibration!$A$2:$A$4,Calibration!$B$2:$B$4,C36)</f>
        <v>390.66113108682293</v>
      </c>
      <c r="K36" s="2">
        <f>TREND(Calibration!$A$2:$A$4,Calibration!$C$2:$C$4,E36)</f>
        <v>718.346706578306</v>
      </c>
      <c r="L36" s="2">
        <f>TREND(Calibration!$A$2:$A$4,Calibration!$D$2:$D$4,G36)</f>
        <v>607.33498016514955</v>
      </c>
    </row>
    <row r="37" spans="1:12" x14ac:dyDescent="0.25">
      <c r="A37">
        <v>175057</v>
      </c>
      <c r="B37">
        <v>14.355999949999999</v>
      </c>
      <c r="C37">
        <v>0.59079999000000005</v>
      </c>
      <c r="D37">
        <v>661.51898193</v>
      </c>
      <c r="E37">
        <v>1.9381999999999999</v>
      </c>
      <c r="F37">
        <v>9.9000003020963209E+37</v>
      </c>
      <c r="G37">
        <v>1.6017999599999999</v>
      </c>
      <c r="H37">
        <v>9.9000003020963209E+37</v>
      </c>
      <c r="J37" s="2">
        <f>TREND(Calibration!$A$2:$A$4,Calibration!$B$2:$B$4,C37)</f>
        <v>386.33745049910209</v>
      </c>
      <c r="K37" s="2">
        <f>TREND(Calibration!$A$2:$A$4,Calibration!$C$2:$C$4,E37)</f>
        <v>761.26801479504718</v>
      </c>
      <c r="L37" s="2">
        <f>TREND(Calibration!$A$2:$A$4,Calibration!$D$2:$D$4,G37)</f>
        <v>609.15437452783215</v>
      </c>
    </row>
    <row r="38" spans="1:12" x14ac:dyDescent="0.25">
      <c r="A38">
        <v>180057</v>
      </c>
      <c r="B38">
        <v>14.440999980000001</v>
      </c>
      <c r="C38">
        <v>0.59509999000000002</v>
      </c>
      <c r="D38">
        <v>497.44400023999998</v>
      </c>
      <c r="E38">
        <v>1.92470002</v>
      </c>
      <c r="F38">
        <v>9.9000003020963209E+37</v>
      </c>
      <c r="G38">
        <v>1.60339999</v>
      </c>
      <c r="H38">
        <v>9.9000003020963209E+37</v>
      </c>
      <c r="J38" s="2">
        <f>TREND(Calibration!$A$2:$A$4,Calibration!$B$2:$B$4,C38)</f>
        <v>388.9934143345713</v>
      </c>
      <c r="K38" s="2">
        <f>TREND(Calibration!$A$2:$A$4,Calibration!$C$2:$C$4,E38)</f>
        <v>755.82218120873915</v>
      </c>
      <c r="L38" s="2">
        <f>TREND(Calibration!$A$2:$A$4,Calibration!$D$2:$D$4,G38)</f>
        <v>609.81598337920377</v>
      </c>
    </row>
    <row r="39" spans="1:12" x14ac:dyDescent="0.25">
      <c r="A39">
        <v>185057</v>
      </c>
      <c r="B39">
        <v>14.434000019999999</v>
      </c>
      <c r="C39">
        <v>0.58810001999999995</v>
      </c>
      <c r="D39">
        <v>510.45599364999998</v>
      </c>
      <c r="E39">
        <v>1.9230999900000001</v>
      </c>
      <c r="F39">
        <v>1323.4439697299999</v>
      </c>
      <c r="G39">
        <v>1.6045000599999999</v>
      </c>
      <c r="H39">
        <v>9.9000003020963209E+37</v>
      </c>
      <c r="J39" s="2">
        <f>TREND(Calibration!$A$2:$A$4,Calibration!$B$2:$B$4,C39)</f>
        <v>384.6697708068109</v>
      </c>
      <c r="K39" s="2">
        <f>TREND(Calibration!$A$2:$A$4,Calibration!$C$2:$C$4,E39)</f>
        <v>755.17673602192406</v>
      </c>
      <c r="L39" s="2">
        <f>TREND(Calibration!$A$2:$A$4,Calibration!$D$2:$D$4,G39)</f>
        <v>610.2708598809744</v>
      </c>
    </row>
    <row r="40" spans="1:12" x14ac:dyDescent="0.25">
      <c r="A40">
        <v>190057</v>
      </c>
      <c r="B40">
        <v>14.336000439999999</v>
      </c>
      <c r="C40">
        <v>0.58590001000000003</v>
      </c>
      <c r="D40">
        <v>464.14999390000003</v>
      </c>
      <c r="E40">
        <v>1.81889999</v>
      </c>
      <c r="F40">
        <v>1055.8769531200001</v>
      </c>
      <c r="G40">
        <v>1.59309995</v>
      </c>
      <c r="H40">
        <v>9.9000003020963209E+37</v>
      </c>
      <c r="J40" s="2">
        <f>TREND(Calibration!$A$2:$A$4,Calibration!$B$2:$B$4,C40)</f>
        <v>383.31089941200383</v>
      </c>
      <c r="K40" s="2">
        <f>TREND(Calibration!$A$2:$A$4,Calibration!$C$2:$C$4,E40)</f>
        <v>713.14290636489545</v>
      </c>
      <c r="L40" s="2">
        <f>TREND(Calibration!$A$2:$A$4,Calibration!$D$2:$D$4,G40)</f>
        <v>605.5569397153472</v>
      </c>
    </row>
    <row r="41" spans="1:12" x14ac:dyDescent="0.25">
      <c r="A41">
        <v>195057</v>
      </c>
      <c r="B41">
        <v>14.239000320000001</v>
      </c>
      <c r="C41">
        <v>0.58270001000000005</v>
      </c>
      <c r="D41">
        <v>571.59100341999999</v>
      </c>
      <c r="E41">
        <v>1.8868999500000001</v>
      </c>
      <c r="F41">
        <v>914.93200683999999</v>
      </c>
      <c r="G41">
        <v>1.59099996</v>
      </c>
      <c r="H41">
        <v>9.9000003020963209E+37</v>
      </c>
      <c r="J41" s="2">
        <f>TREND(Calibration!$A$2:$A$4,Calibration!$B$2:$B$4,C41)</f>
        <v>381.33436818560818</v>
      </c>
      <c r="K41" s="2">
        <f>TREND(Calibration!$A$2:$A$4,Calibration!$C$2:$C$4,E41)</f>
        <v>740.57379633922142</v>
      </c>
      <c r="L41" s="2">
        <f>TREND(Calibration!$A$2:$A$4,Calibration!$D$2:$D$4,G41)</f>
        <v>604.68859851437492</v>
      </c>
    </row>
    <row r="42" spans="1:12" x14ac:dyDescent="0.25">
      <c r="A42">
        <v>200057</v>
      </c>
      <c r="B42">
        <v>14.19999981</v>
      </c>
      <c r="C42">
        <v>0.57950002</v>
      </c>
      <c r="D42">
        <v>859.92999268000005</v>
      </c>
      <c r="E42">
        <v>1.8545000599999999</v>
      </c>
      <c r="F42">
        <v>786.75</v>
      </c>
      <c r="G42">
        <v>1.58990002</v>
      </c>
      <c r="H42">
        <v>9.9000003020963209E+37</v>
      </c>
      <c r="J42" s="2">
        <f>TREND(Calibration!$A$2:$A$4,Calibration!$B$2:$B$4,C42)</f>
        <v>379.35784313587254</v>
      </c>
      <c r="K42" s="2">
        <f>TREND(Calibration!$A$2:$A$4,Calibration!$C$2:$C$4,E42)</f>
        <v>727.50382074261415</v>
      </c>
      <c r="L42" s="2">
        <f>TREND(Calibration!$A$2:$A$4,Calibration!$D$2:$D$4,G42)</f>
        <v>604.23377576731536</v>
      </c>
    </row>
    <row r="43" spans="1:12" x14ac:dyDescent="0.25">
      <c r="A43">
        <v>205057</v>
      </c>
      <c r="B43">
        <v>14.131999970000001</v>
      </c>
      <c r="C43">
        <v>0.58270001000000005</v>
      </c>
      <c r="D43">
        <v>861.10198975000003</v>
      </c>
      <c r="E43">
        <v>1.87179995</v>
      </c>
      <c r="F43">
        <v>611.08801270000004</v>
      </c>
      <c r="G43">
        <v>1.5865999500000001</v>
      </c>
      <c r="H43">
        <v>9.9000003020963209E+37</v>
      </c>
      <c r="J43" s="2">
        <f>TREND(Calibration!$A$2:$A$4,Calibration!$B$2:$B$4,C43)</f>
        <v>381.33436818560818</v>
      </c>
      <c r="K43" s="2">
        <f>TREND(Calibration!$A$2:$A$4,Calibration!$C$2:$C$4,E43)</f>
        <v>734.48252160005507</v>
      </c>
      <c r="L43" s="2">
        <f>TREND(Calibration!$A$2:$A$4,Calibration!$D$2:$D$4,G43)</f>
        <v>602.86920415169232</v>
      </c>
    </row>
    <row r="44" spans="1:12" x14ac:dyDescent="0.25">
      <c r="A44">
        <v>210057</v>
      </c>
      <c r="B44">
        <v>14.18000031</v>
      </c>
      <c r="C44">
        <v>0.58109999000000001</v>
      </c>
      <c r="D44">
        <v>948.36999512</v>
      </c>
      <c r="E44">
        <v>1.8896000399999999</v>
      </c>
      <c r="F44">
        <v>737.80102538999995</v>
      </c>
      <c r="G44">
        <v>1.5995999599999999</v>
      </c>
      <c r="H44">
        <v>9.9000003020963209E+37</v>
      </c>
      <c r="J44" s="2">
        <f>TREND(Calibration!$A$2:$A$4,Calibration!$B$2:$B$4,C44)</f>
        <v>380.34609021909012</v>
      </c>
      <c r="K44" s="2">
        <f>TREND(Calibration!$A$2:$A$4,Calibration!$C$2:$C$4,E44)</f>
        <v>741.66300097567671</v>
      </c>
      <c r="L44" s="2">
        <f>TREND(Calibration!$A$2:$A$4,Calibration!$D$2:$D$4,G44)</f>
        <v>608.24467941397972</v>
      </c>
    </row>
    <row r="45" spans="1:12" x14ac:dyDescent="0.25">
      <c r="A45">
        <v>215057</v>
      </c>
      <c r="B45">
        <v>14.34599972</v>
      </c>
      <c r="C45">
        <v>0.58270001000000005</v>
      </c>
      <c r="D45">
        <v>1151.1590576200001</v>
      </c>
      <c r="E45">
        <v>1.79830003</v>
      </c>
      <c r="F45">
        <v>583.25097656000003</v>
      </c>
      <c r="G45">
        <v>1.59800005</v>
      </c>
      <c r="H45">
        <v>9.9000003020963209E+37</v>
      </c>
      <c r="J45" s="2">
        <f>TREND(Calibration!$A$2:$A$4,Calibration!$B$2:$B$4,C45)</f>
        <v>381.33436818560818</v>
      </c>
      <c r="K45" s="2">
        <f>TREND(Calibration!$A$2:$A$4,Calibration!$C$2:$C$4,E45)</f>
        <v>704.83297153205865</v>
      </c>
      <c r="L45" s="2">
        <f>TREND(Calibration!$A$2:$A$4,Calibration!$D$2:$D$4,G45)</f>
        <v>607.58312018234176</v>
      </c>
    </row>
    <row r="46" spans="1:12" x14ac:dyDescent="0.25">
      <c r="A46">
        <v>220057</v>
      </c>
      <c r="B46">
        <v>14.536999700000001</v>
      </c>
      <c r="C46">
        <v>0.59240000999999998</v>
      </c>
      <c r="D46">
        <v>945.63598633000004</v>
      </c>
      <c r="E46">
        <v>1.8939000399999999</v>
      </c>
      <c r="F46">
        <v>823.12597656000003</v>
      </c>
      <c r="G46">
        <v>1.5865999500000001</v>
      </c>
      <c r="H46">
        <v>1198.09997559</v>
      </c>
      <c r="J46" s="2">
        <f>TREND(Calibration!$A$2:$A$4,Calibration!$B$2:$B$4,C46)</f>
        <v>387.3257284656201</v>
      </c>
      <c r="K46" s="2">
        <f>TREND(Calibration!$A$2:$A$4,Calibration!$C$2:$C$4,E46)</f>
        <v>743.39760239146574</v>
      </c>
      <c r="L46" s="2">
        <f>TREND(Calibration!$A$2:$A$4,Calibration!$D$2:$D$4,G46)</f>
        <v>602.86920415169232</v>
      </c>
    </row>
    <row r="47" spans="1:12" x14ac:dyDescent="0.25">
      <c r="A47">
        <v>225057</v>
      </c>
      <c r="B47">
        <v>14.65699959</v>
      </c>
      <c r="C47">
        <v>0.59189999000000004</v>
      </c>
      <c r="D47">
        <v>776.94000243999994</v>
      </c>
      <c r="E47">
        <v>2.0527000399999999</v>
      </c>
      <c r="F47">
        <v>1088.54199219</v>
      </c>
      <c r="G47">
        <v>1.5834000100000001</v>
      </c>
      <c r="H47">
        <v>9.9000003020963209E+37</v>
      </c>
      <c r="J47" s="2">
        <f>TREND(Calibration!$A$2:$A$4,Calibration!$B$2:$B$4,C47)</f>
        <v>387.01688310817565</v>
      </c>
      <c r="K47" s="2">
        <f>TREND(Calibration!$A$2:$A$4,Calibration!$C$2:$C$4,E47)</f>
        <v>807.45683607223486</v>
      </c>
      <c r="L47" s="2">
        <f>TREND(Calibration!$A$2:$A$4,Calibration!$D$2:$D$4,G47)</f>
        <v>601.54603606868272</v>
      </c>
    </row>
    <row r="48" spans="1:12" x14ac:dyDescent="0.25">
      <c r="A48">
        <v>230058</v>
      </c>
      <c r="B48">
        <v>14.64099979</v>
      </c>
      <c r="C48">
        <v>0.58810001999999995</v>
      </c>
      <c r="D48">
        <v>9.9000003020963209E+37</v>
      </c>
      <c r="E48">
        <v>2.0306000700000002</v>
      </c>
      <c r="F48">
        <v>471.39401244999999</v>
      </c>
      <c r="G48">
        <v>1.5903999799999999</v>
      </c>
      <c r="H48">
        <v>9.9000003020963209E+37</v>
      </c>
      <c r="J48" s="2">
        <f>TREND(Calibration!$A$2:$A$4,Calibration!$B$2:$B$4,C48)</f>
        <v>384.6697708068109</v>
      </c>
      <c r="K48" s="2">
        <f>TREND(Calibration!$A$2:$A$4,Calibration!$C$2:$C$4,E48)</f>
        <v>798.54180368830555</v>
      </c>
      <c r="L48" s="2">
        <f>TREND(Calibration!$A$2:$A$4,Calibration!$D$2:$D$4,G48)</f>
        <v>604.44050811691613</v>
      </c>
    </row>
    <row r="49" spans="1:12" x14ac:dyDescent="0.25">
      <c r="A49">
        <v>235057</v>
      </c>
      <c r="B49">
        <v>14.60499954</v>
      </c>
      <c r="C49">
        <v>0.59619999000000001</v>
      </c>
      <c r="D49">
        <v>629.55700683999999</v>
      </c>
      <c r="E49">
        <v>1.8793</v>
      </c>
      <c r="F49">
        <v>1325.0560302700001</v>
      </c>
      <c r="G49">
        <v>1.59529996</v>
      </c>
      <c r="H49">
        <v>1107.7910156200001</v>
      </c>
      <c r="J49" s="2">
        <f>TREND(Calibration!$A$2:$A$4,Calibration!$B$2:$B$4,C49)</f>
        <v>389.67284694364486</v>
      </c>
      <c r="K49" s="2">
        <f>TREND(Calibration!$A$2:$A$4,Calibration!$C$2:$C$4,E49)</f>
        <v>737.50800935551752</v>
      </c>
      <c r="L49" s="2">
        <f>TREND(Calibration!$A$2:$A$4,Calibration!$D$2:$D$4,G49)</f>
        <v>606.46663896417738</v>
      </c>
    </row>
    <row r="50" spans="1:12" x14ac:dyDescent="0.25">
      <c r="A50">
        <v>240057</v>
      </c>
      <c r="B50">
        <v>14.49199963</v>
      </c>
      <c r="C50">
        <v>0.59890001999999998</v>
      </c>
      <c r="D50">
        <v>956.56500243999994</v>
      </c>
      <c r="E50">
        <v>1.9598</v>
      </c>
      <c r="F50">
        <v>1091.34802246</v>
      </c>
      <c r="G50">
        <v>1.59909999</v>
      </c>
      <c r="H50">
        <v>1319.5780029299999</v>
      </c>
      <c r="J50" s="2">
        <f>TREND(Calibration!$A$2:$A$4,Calibration!$B$2:$B$4,C50)</f>
        <v>391.34056369589644</v>
      </c>
      <c r="K50" s="2">
        <f>TREND(Calibration!$A$2:$A$4,Calibration!$C$2:$C$4,E50)</f>
        <v>769.9813614418016</v>
      </c>
      <c r="L50" s="2">
        <f>TREND(Calibration!$A$2:$A$4,Calibration!$D$2:$D$4,G50)</f>
        <v>608.03794292940131</v>
      </c>
    </row>
    <row r="51" spans="1:12" x14ac:dyDescent="0.25">
      <c r="A51">
        <v>245057</v>
      </c>
      <c r="B51">
        <v>14.355999949999999</v>
      </c>
      <c r="C51">
        <v>0.59570003000000005</v>
      </c>
      <c r="D51">
        <v>993.75799560999997</v>
      </c>
      <c r="E51">
        <v>1.98090005</v>
      </c>
      <c r="F51">
        <v>9.9000003020963209E+37</v>
      </c>
      <c r="G51">
        <v>1.6017999599999999</v>
      </c>
      <c r="H51">
        <v>1259.70996094</v>
      </c>
      <c r="J51" s="2">
        <f>TREND(Calibration!$A$2:$A$4,Calibration!$B$2:$B$4,C51)</f>
        <v>389.36403864616085</v>
      </c>
      <c r="K51" s="2">
        <f>TREND(Calibration!$A$2:$A$4,Calibration!$C$2:$C$4,E51)</f>
        <v>778.49303041929477</v>
      </c>
      <c r="L51" s="2">
        <f>TREND(Calibration!$A$2:$A$4,Calibration!$D$2:$D$4,G51)</f>
        <v>609.15437452783215</v>
      </c>
    </row>
    <row r="52" spans="1:12" x14ac:dyDescent="0.25">
      <c r="A52">
        <v>250057</v>
      </c>
      <c r="B52">
        <v>14.274000170000001</v>
      </c>
      <c r="C52">
        <v>0.58920002000000005</v>
      </c>
      <c r="D52">
        <v>984.09399413999995</v>
      </c>
      <c r="E52">
        <v>1.79190004</v>
      </c>
      <c r="F52">
        <v>9.9000003020963209E+37</v>
      </c>
      <c r="G52">
        <v>1.58560002</v>
      </c>
      <c r="H52">
        <v>9.9000003020963209E+37</v>
      </c>
      <c r="J52" s="2">
        <f>TREND(Calibration!$A$2:$A$4,Calibration!$B$2:$B$4,C52)</f>
        <v>385.34920341588452</v>
      </c>
      <c r="K52" s="2">
        <f>TREND(Calibration!$A$2:$A$4,Calibration!$C$2:$C$4,E52)</f>
        <v>702.25124322623628</v>
      </c>
      <c r="L52" s="2">
        <f>TREND(Calibration!$A$2:$A$4,Calibration!$D$2:$D$4,G52)</f>
        <v>602.4557353175129</v>
      </c>
    </row>
    <row r="53" spans="1:12" x14ac:dyDescent="0.25">
      <c r="A53">
        <v>255057</v>
      </c>
      <c r="B53">
        <v>14.210000040000001</v>
      </c>
      <c r="C53">
        <v>0.59399997999999998</v>
      </c>
      <c r="D53">
        <v>931.96697998000002</v>
      </c>
      <c r="E53">
        <v>1.7950999700000001</v>
      </c>
      <c r="F53">
        <v>9.9000003020963209E+37</v>
      </c>
      <c r="G53">
        <v>1.57640004</v>
      </c>
      <c r="H53">
        <v>1180.3520507799999</v>
      </c>
      <c r="J53" s="2">
        <f>TREND(Calibration!$A$2:$A$4,Calibration!$B$2:$B$4,C53)</f>
        <v>388.31397554883767</v>
      </c>
      <c r="K53" s="2">
        <f>TREND(Calibration!$A$2:$A$4,Calibration!$C$2:$C$4,E53)</f>
        <v>703.54208115842846</v>
      </c>
      <c r="L53" s="2">
        <f>TREND(Calibration!$A$2:$A$4,Calibration!$D$2:$D$4,G53)</f>
        <v>598.65156402044931</v>
      </c>
    </row>
    <row r="54" spans="1:12" x14ac:dyDescent="0.25">
      <c r="A54">
        <v>260057</v>
      </c>
      <c r="B54">
        <v>14.26500034</v>
      </c>
      <c r="C54">
        <v>0.59890001999999998</v>
      </c>
      <c r="D54">
        <v>1104.9470214800001</v>
      </c>
      <c r="E54">
        <v>1.95550001</v>
      </c>
      <c r="F54">
        <v>9.9000003020963209E+37</v>
      </c>
      <c r="G54">
        <v>1.57149994</v>
      </c>
      <c r="H54">
        <v>1280.8979492200001</v>
      </c>
      <c r="J54" s="2">
        <f>TREND(Calibration!$A$2:$A$4,Calibration!$B$2:$B$4,C54)</f>
        <v>391.34056369589644</v>
      </c>
      <c r="K54" s="2">
        <f>TREND(Calibration!$A$2:$A$4,Calibration!$C$2:$C$4,E54)</f>
        <v>768.24676405996934</v>
      </c>
      <c r="L54" s="2">
        <f>TREND(Calibration!$A$2:$A$4,Calibration!$D$2:$D$4,G54)</f>
        <v>596.62538355345464</v>
      </c>
    </row>
    <row r="55" spans="1:12" x14ac:dyDescent="0.25">
      <c r="A55">
        <v>265057</v>
      </c>
      <c r="B55">
        <v>14.375</v>
      </c>
      <c r="C55">
        <v>0.59780001999999999</v>
      </c>
      <c r="D55">
        <v>682.12701416000004</v>
      </c>
      <c r="E55">
        <v>1.8425999900000001</v>
      </c>
      <c r="F55">
        <v>9.9000003020963209E+37</v>
      </c>
      <c r="G55">
        <v>1.5666999800000001</v>
      </c>
      <c r="H55">
        <v>9.9000003020963209E+37</v>
      </c>
      <c r="J55" s="2">
        <f>TREND(Calibration!$A$2:$A$4,Calibration!$B$2:$B$4,C55)</f>
        <v>390.66113108682293</v>
      </c>
      <c r="K55" s="2">
        <f>TREND(Calibration!$A$2:$A$4,Calibration!$C$2:$C$4,E55)</f>
        <v>722.70338393563998</v>
      </c>
      <c r="L55" s="2">
        <f>TREND(Calibration!$A$2:$A$4,Calibration!$D$2:$D$4,G55)</f>
        <v>594.64061075405152</v>
      </c>
    </row>
    <row r="56" spans="1:12" x14ac:dyDescent="0.25">
      <c r="A56">
        <v>270057</v>
      </c>
      <c r="B56">
        <v>14.527999879999999</v>
      </c>
      <c r="C56">
        <v>0.59619999000000001</v>
      </c>
      <c r="D56">
        <v>821.79602050999995</v>
      </c>
      <c r="E56">
        <v>1.86749995</v>
      </c>
      <c r="F56">
        <v>9.9000003020963209E+37</v>
      </c>
      <c r="G56">
        <v>1.5704</v>
      </c>
      <c r="H56">
        <v>1183.9589843700001</v>
      </c>
      <c r="J56" s="2">
        <f>TREND(Calibration!$A$2:$A$4,Calibration!$B$2:$B$4,C56)</f>
        <v>389.67284694364486</v>
      </c>
      <c r="K56" s="2">
        <f>TREND(Calibration!$A$2:$A$4,Calibration!$C$2:$C$4,E56)</f>
        <v>732.74792018426592</v>
      </c>
      <c r="L56" s="2">
        <f>TREND(Calibration!$A$2:$A$4,Calibration!$D$2:$D$4,G56)</f>
        <v>596.1705608063952</v>
      </c>
    </row>
    <row r="57" spans="1:12" x14ac:dyDescent="0.25">
      <c r="A57">
        <v>275057</v>
      </c>
      <c r="B57">
        <v>14.56999969</v>
      </c>
      <c r="C57">
        <v>0.60320001999999995</v>
      </c>
      <c r="D57">
        <v>808.54901123000002</v>
      </c>
      <c r="E57">
        <v>1.87989998</v>
      </c>
      <c r="F57">
        <v>9.9000003020963209E+37</v>
      </c>
      <c r="G57">
        <v>1.56719995</v>
      </c>
      <c r="H57">
        <v>1169.5839843700001</v>
      </c>
      <c r="J57" s="2">
        <f>TREND(Calibration!$A$2:$A$4,Calibration!$B$2:$B$4,C57)</f>
        <v>393.99652753136564</v>
      </c>
      <c r="K57" s="2">
        <f>TREND(Calibration!$A$2:$A$4,Calibration!$C$2:$C$4,E57)</f>
        <v>737.75003869445834</v>
      </c>
      <c r="L57" s="2">
        <f>TREND(Calibration!$A$2:$A$4,Calibration!$D$2:$D$4,G57)</f>
        <v>594.84734723862994</v>
      </c>
    </row>
    <row r="58" spans="1:12" x14ac:dyDescent="0.25">
      <c r="A58">
        <v>280058</v>
      </c>
      <c r="B58">
        <v>14.48200035</v>
      </c>
      <c r="C58">
        <v>0.59240000999999998</v>
      </c>
      <c r="D58">
        <v>1022.98498535</v>
      </c>
      <c r="E58">
        <v>1.9424999999999999</v>
      </c>
      <c r="F58">
        <v>9.9000003020963209E+37</v>
      </c>
      <c r="G58">
        <v>1.5618000000000001</v>
      </c>
      <c r="H58">
        <v>1223.37402344</v>
      </c>
      <c r="J58" s="2">
        <f>TREND(Calibration!$A$2:$A$4,Calibration!$B$2:$B$4,C58)</f>
        <v>387.3257284656201</v>
      </c>
      <c r="K58" s="2">
        <f>TREND(Calibration!$A$2:$A$4,Calibration!$C$2:$C$4,E58)</f>
        <v>763.00261621083621</v>
      </c>
      <c r="L58" s="2">
        <f>TREND(Calibration!$A$2:$A$4,Calibration!$D$2:$D$4,G58)</f>
        <v>592.61447990679028</v>
      </c>
    </row>
    <row r="59" spans="1:12" x14ac:dyDescent="0.25">
      <c r="A59">
        <v>285057</v>
      </c>
      <c r="B59">
        <v>14.36900043</v>
      </c>
      <c r="C59">
        <v>0.60210001000000002</v>
      </c>
      <c r="D59">
        <v>775.34497069999998</v>
      </c>
      <c r="E59">
        <v>1.8911999500000001</v>
      </c>
      <c r="F59">
        <v>9.9000003020963209E+37</v>
      </c>
      <c r="G59">
        <v>1.55910003</v>
      </c>
      <c r="H59">
        <v>1221.64294434</v>
      </c>
      <c r="J59" s="2">
        <f>TREND(Calibration!$A$2:$A$4,Calibration!$B$2:$B$4,C59)</f>
        <v>393.31708874563208</v>
      </c>
      <c r="K59" s="2">
        <f>TREND(Calibration!$A$2:$A$4,Calibration!$C$2:$C$4,E59)</f>
        <v>742.30839775501045</v>
      </c>
      <c r="L59" s="2">
        <f>TREND(Calibration!$A$2:$A$4,Calibration!$D$2:$D$4,G59)</f>
        <v>591.49804830835933</v>
      </c>
    </row>
    <row r="60" spans="1:12" x14ac:dyDescent="0.25">
      <c r="A60">
        <v>290057</v>
      </c>
      <c r="B60">
        <v>14.25800037</v>
      </c>
      <c r="C60">
        <v>0.60270000000000001</v>
      </c>
      <c r="D60">
        <v>742.52197265999996</v>
      </c>
      <c r="E60">
        <v>1.8507000199999999</v>
      </c>
      <c r="F60">
        <v>9.9000003020963209E+37</v>
      </c>
      <c r="G60">
        <v>1.55050004</v>
      </c>
      <c r="H60">
        <v>1181.98596191</v>
      </c>
      <c r="J60" s="2">
        <f>TREND(Calibration!$A$2:$A$4,Calibration!$B$2:$B$4,C60)</f>
        <v>393.68768217392119</v>
      </c>
      <c r="K60" s="2">
        <f>TREND(Calibration!$A$2:$A$4,Calibration!$C$2:$C$4,E60)</f>
        <v>725.97090103004325</v>
      </c>
      <c r="L60" s="2">
        <f>TREND(Calibration!$A$2:$A$4,Calibration!$D$2:$D$4,G60)</f>
        <v>587.94197154373217</v>
      </c>
    </row>
    <row r="61" spans="1:12" x14ac:dyDescent="0.25">
      <c r="A61">
        <v>295057</v>
      </c>
      <c r="B61">
        <v>14.20300007</v>
      </c>
      <c r="C61">
        <v>0.6038</v>
      </c>
      <c r="D61">
        <v>753.37298583999996</v>
      </c>
      <c r="E61">
        <v>1.8631000499999999</v>
      </c>
      <c r="F61">
        <v>9.9000003020963209E+37</v>
      </c>
      <c r="G61">
        <v>1.55209994</v>
      </c>
      <c r="H61">
        <v>1055.5040283200001</v>
      </c>
      <c r="J61" s="2">
        <f>TREND(Calibration!$A$2:$A$4,Calibration!$B$2:$B$4,C61)</f>
        <v>394.36711478299469</v>
      </c>
      <c r="K61" s="2">
        <f>TREND(Calibration!$A$2:$A$4,Calibration!$C$2:$C$4,E61)</f>
        <v>730.97301954023555</v>
      </c>
      <c r="L61" s="2">
        <f>TREND(Calibration!$A$2:$A$4,Calibration!$D$2:$D$4,G61)</f>
        <v>588.60352664039237</v>
      </c>
    </row>
    <row r="62" spans="1:12" x14ac:dyDescent="0.25">
      <c r="A62">
        <v>300058</v>
      </c>
      <c r="B62">
        <v>14.239000320000001</v>
      </c>
      <c r="C62">
        <v>0.60540002999999998</v>
      </c>
      <c r="D62">
        <v>712.80999756000006</v>
      </c>
      <c r="E62">
        <v>1.8755999800000001</v>
      </c>
      <c r="F62">
        <v>9.9000003020963209E+37</v>
      </c>
      <c r="G62">
        <v>1.5656000400000001</v>
      </c>
      <c r="H62">
        <v>1147.1080322299999</v>
      </c>
      <c r="J62" s="2">
        <f>TREND(Calibration!$A$2:$A$4,Calibration!$B$2:$B$4,C62)</f>
        <v>395.35539892617277</v>
      </c>
      <c r="K62" s="2">
        <f>TREND(Calibration!$A$2:$A$4,Calibration!$C$2:$C$4,E62)</f>
        <v>736.0154372786692</v>
      </c>
      <c r="L62" s="2">
        <f>TREND(Calibration!$A$2:$A$4,Calibration!$D$2:$D$4,G62)</f>
        <v>594.18578800699197</v>
      </c>
    </row>
    <row r="63" spans="1:12" x14ac:dyDescent="0.25">
      <c r="A63">
        <v>305058</v>
      </c>
      <c r="B63">
        <v>14.31700039</v>
      </c>
      <c r="C63">
        <v>0.59840000000000004</v>
      </c>
      <c r="D63">
        <v>754.36297606999995</v>
      </c>
      <c r="E63">
        <v>1.82369995</v>
      </c>
      <c r="F63">
        <v>9.9000003020963209E+37</v>
      </c>
      <c r="G63">
        <v>1.56229997</v>
      </c>
      <c r="H63">
        <v>1104.70703125</v>
      </c>
      <c r="J63" s="2">
        <f>TREND(Calibration!$A$2:$A$4,Calibration!$B$2:$B$4,C63)</f>
        <v>391.03171833845198</v>
      </c>
      <c r="K63" s="2">
        <f>TREND(Calibration!$A$2:$A$4,Calibration!$C$2:$C$4,E63)</f>
        <v>715.07918948390272</v>
      </c>
      <c r="L63" s="2">
        <f>TREND(Calibration!$A$2:$A$4,Calibration!$D$2:$D$4,G63)</f>
        <v>592.82121639136881</v>
      </c>
    </row>
    <row r="64" spans="1:12" x14ac:dyDescent="0.25">
      <c r="A64">
        <v>310058</v>
      </c>
      <c r="B64">
        <v>14.381999970000001</v>
      </c>
      <c r="C64">
        <v>0.6038</v>
      </c>
      <c r="D64">
        <v>757.42602538999995</v>
      </c>
      <c r="E64">
        <v>1.77890003</v>
      </c>
      <c r="F64">
        <v>9.9000003020963209E+37</v>
      </c>
      <c r="G64">
        <v>1.5666999800000001</v>
      </c>
      <c r="H64">
        <v>1114.9809570299999</v>
      </c>
      <c r="J64" s="2">
        <f>TREND(Calibration!$A$2:$A$4,Calibration!$B$2:$B$4,C64)</f>
        <v>394.36711478299469</v>
      </c>
      <c r="K64" s="2">
        <f>TREND(Calibration!$A$2:$A$4,Calibration!$C$2:$C$4,E64)</f>
        <v>697.00709537710316</v>
      </c>
      <c r="L64" s="2">
        <f>TREND(Calibration!$A$2:$A$4,Calibration!$D$2:$D$4,G64)</f>
        <v>594.64061075405152</v>
      </c>
    </row>
    <row r="65" spans="1:12" x14ac:dyDescent="0.25">
      <c r="A65">
        <v>315058</v>
      </c>
      <c r="B65">
        <v>14.47900009</v>
      </c>
      <c r="C65">
        <v>0.60159998999999997</v>
      </c>
      <c r="D65">
        <v>642.97497558999999</v>
      </c>
      <c r="E65">
        <v>1.80589998</v>
      </c>
      <c r="F65">
        <v>9.9000003020963209E+37</v>
      </c>
      <c r="G65">
        <v>1.57149994</v>
      </c>
      <c r="H65">
        <v>9.9000003020963209E+37</v>
      </c>
      <c r="J65" s="2">
        <f>TREND(Calibration!$A$2:$A$4,Calibration!$B$2:$B$4,C65)</f>
        <v>393.00824338818757</v>
      </c>
      <c r="K65" s="2">
        <f>TREND(Calibration!$A$2:$A$4,Calibration!$C$2:$C$4,E65)</f>
        <v>707.89875851576232</v>
      </c>
      <c r="L65" s="2">
        <f>TREND(Calibration!$A$2:$A$4,Calibration!$D$2:$D$4,G65)</f>
        <v>596.62538355345464</v>
      </c>
    </row>
    <row r="66" spans="1:12" x14ac:dyDescent="0.25">
      <c r="A66">
        <v>320057</v>
      </c>
      <c r="B66">
        <v>14.45600033</v>
      </c>
      <c r="C66">
        <v>0.59840000000000004</v>
      </c>
      <c r="D66">
        <v>765.19299316000001</v>
      </c>
      <c r="E66">
        <v>1.9533</v>
      </c>
      <c r="F66">
        <v>9.9000003020963209E+37</v>
      </c>
      <c r="G66">
        <v>1.5769000099999999</v>
      </c>
      <c r="H66">
        <v>9.9000003020963209E+37</v>
      </c>
      <c r="J66" s="2">
        <f>TREND(Calibration!$A$2:$A$4,Calibration!$B$2:$B$4,C66)</f>
        <v>391.03171833845198</v>
      </c>
      <c r="K66" s="2">
        <f>TREND(Calibration!$A$2:$A$4,Calibration!$C$2:$C$4,E66)</f>
        <v>767.35928953421353</v>
      </c>
      <c r="L66" s="2">
        <f>TREND(Calibration!$A$2:$A$4,Calibration!$D$2:$D$4,G66)</f>
        <v>598.85830050502784</v>
      </c>
    </row>
    <row r="67" spans="1:12" x14ac:dyDescent="0.25">
      <c r="A67">
        <v>325058</v>
      </c>
      <c r="B67">
        <v>14.355999949999999</v>
      </c>
      <c r="C67">
        <v>0.60049998999999998</v>
      </c>
      <c r="D67">
        <v>553.62097168000003</v>
      </c>
      <c r="E67">
        <v>1.90310001</v>
      </c>
      <c r="F67">
        <v>9.9000003020963209E+37</v>
      </c>
      <c r="G67">
        <v>1.5730999699999999</v>
      </c>
      <c r="H67">
        <v>9.9000003020963209E+37</v>
      </c>
      <c r="J67" s="2">
        <f>TREND(Calibration!$A$2:$A$4,Calibration!$B$2:$B$4,C67)</f>
        <v>392.32881077911406</v>
      </c>
      <c r="K67" s="2">
        <f>TREND(Calibration!$A$2:$A$4,Calibration!$C$2:$C$4,E67)</f>
        <v>747.10883052802785</v>
      </c>
      <c r="L67" s="2">
        <f>TREND(Calibration!$A$2:$A$4,Calibration!$D$2:$D$4,G67)</f>
        <v>597.28699240482615</v>
      </c>
    </row>
    <row r="68" spans="1:12" x14ac:dyDescent="0.25">
      <c r="A68">
        <v>330058</v>
      </c>
      <c r="B68">
        <v>14.274000170000001</v>
      </c>
      <c r="C68">
        <v>0.59619999000000001</v>
      </c>
      <c r="D68">
        <v>557.32299805000002</v>
      </c>
      <c r="E68">
        <v>1.8868999500000001</v>
      </c>
      <c r="F68">
        <v>9.9000003020963209E+37</v>
      </c>
      <c r="G68">
        <v>1.57210004</v>
      </c>
      <c r="H68">
        <v>9.9000003020963209E+37</v>
      </c>
      <c r="J68" s="2">
        <f>TREND(Calibration!$A$2:$A$4,Calibration!$B$2:$B$4,C68)</f>
        <v>389.67284694364486</v>
      </c>
      <c r="K68" s="2">
        <f>TREND(Calibration!$A$2:$A$4,Calibration!$C$2:$C$4,E68)</f>
        <v>740.57379633922142</v>
      </c>
      <c r="L68" s="2">
        <f>TREND(Calibration!$A$2:$A$4,Calibration!$D$2:$D$4,G68)</f>
        <v>596.87352357064685</v>
      </c>
    </row>
    <row r="69" spans="1:12" x14ac:dyDescent="0.25">
      <c r="A69">
        <v>335058</v>
      </c>
      <c r="B69">
        <v>14.213000299999999</v>
      </c>
      <c r="C69">
        <v>0.59509999000000002</v>
      </c>
      <c r="D69">
        <v>650.05700683999999</v>
      </c>
      <c r="E69">
        <v>1.9004000400000001</v>
      </c>
      <c r="F69">
        <v>9.9000003020963209E+37</v>
      </c>
      <c r="G69">
        <v>1.5748000099999999</v>
      </c>
      <c r="H69">
        <v>9.9000003020963209E+37</v>
      </c>
      <c r="J69" s="2">
        <f>TREND(Calibration!$A$2:$A$4,Calibration!$B$2:$B$4,C69)</f>
        <v>388.9934143345713</v>
      </c>
      <c r="K69" s="2">
        <f>TREND(Calibration!$A$2:$A$4,Calibration!$C$2:$C$4,E69)</f>
        <v>746.01967429905392</v>
      </c>
      <c r="L69" s="2">
        <f>TREND(Calibration!$A$2:$A$4,Calibration!$D$2:$D$4,G69)</f>
        <v>597.9899551690778</v>
      </c>
    </row>
    <row r="70" spans="1:12" x14ac:dyDescent="0.25">
      <c r="A70">
        <v>340058</v>
      </c>
      <c r="B70">
        <v>14.20300007</v>
      </c>
      <c r="C70">
        <v>0.60270000000000001</v>
      </c>
      <c r="D70">
        <v>473.38000488</v>
      </c>
      <c r="E70">
        <v>2.1380000099999998</v>
      </c>
      <c r="F70">
        <v>9.9000003020963209E+37</v>
      </c>
      <c r="G70">
        <v>1.5709999800000001</v>
      </c>
      <c r="H70">
        <v>9.9000003020963209E+37</v>
      </c>
      <c r="J70" s="2">
        <f>TREND(Calibration!$A$2:$A$4,Calibration!$B$2:$B$4,C70)</f>
        <v>393.68768217392119</v>
      </c>
      <c r="K70" s="2">
        <f>TREND(Calibration!$A$2:$A$4,Calibration!$C$2:$C$4,E70)</f>
        <v>841.86647531148287</v>
      </c>
      <c r="L70" s="2">
        <f>TREND(Calibration!$A$2:$A$4,Calibration!$D$2:$D$4,G70)</f>
        <v>596.41865120385387</v>
      </c>
    </row>
    <row r="71" spans="1:12" x14ac:dyDescent="0.25">
      <c r="A71">
        <v>345058</v>
      </c>
      <c r="B71">
        <v>14.25800037</v>
      </c>
      <c r="C71">
        <v>0.59130000999999999</v>
      </c>
      <c r="D71">
        <v>596.53997803000004</v>
      </c>
      <c r="E71">
        <v>1.9467999899999999</v>
      </c>
      <c r="F71">
        <v>9.9000003020963209E+37</v>
      </c>
      <c r="G71">
        <v>1.57369995</v>
      </c>
      <c r="H71">
        <v>9.9000003020963209E+37</v>
      </c>
      <c r="J71" s="2">
        <f>TREND(Calibration!$A$2:$A$4,Calibration!$B$2:$B$4,C71)</f>
        <v>386.64629585654654</v>
      </c>
      <c r="K71" s="2">
        <f>TREND(Calibration!$A$2:$A$4,Calibration!$C$2:$C$4,E71)</f>
        <v>764.73721359266858</v>
      </c>
      <c r="L71" s="2">
        <f>TREND(Calibration!$A$2:$A$4,Calibration!$D$2:$D$4,G71)</f>
        <v>597.53508280228482</v>
      </c>
    </row>
    <row r="72" spans="1:12" x14ac:dyDescent="0.25">
      <c r="A72">
        <v>350058</v>
      </c>
      <c r="B72">
        <v>14.329999920000001</v>
      </c>
      <c r="C72">
        <v>0.58969998000000001</v>
      </c>
      <c r="D72">
        <v>464.52600097999999</v>
      </c>
      <c r="E72">
        <v>1.8680000299999999</v>
      </c>
      <c r="F72">
        <v>9.9000003020963209E+37</v>
      </c>
      <c r="G72">
        <v>1.57369995</v>
      </c>
      <c r="H72">
        <v>9.9000003020963209E+37</v>
      </c>
      <c r="J72" s="2">
        <f>TREND(Calibration!$A$2:$A$4,Calibration!$B$2:$B$4,C72)</f>
        <v>385.65801171336847</v>
      </c>
      <c r="K72" s="2">
        <f>TREND(Calibration!$A$2:$A$4,Calibration!$C$2:$C$4,E72)</f>
        <v>732.94965029496541</v>
      </c>
      <c r="L72" s="2">
        <f>TREND(Calibration!$A$2:$A$4,Calibration!$D$2:$D$4,G72)</f>
        <v>597.53508280228482</v>
      </c>
    </row>
    <row r="73" spans="1:12" x14ac:dyDescent="0.25">
      <c r="A73">
        <v>355058</v>
      </c>
      <c r="B73">
        <v>14.43999958</v>
      </c>
      <c r="C73">
        <v>0.58219999</v>
      </c>
      <c r="D73">
        <v>449.28698730000002</v>
      </c>
      <c r="E73">
        <v>1.91390002</v>
      </c>
      <c r="F73">
        <v>1210.7209472699999</v>
      </c>
      <c r="G73">
        <v>1.57210004</v>
      </c>
      <c r="H73">
        <v>9.9000003020963209E+37</v>
      </c>
      <c r="J73" s="2">
        <f>TREND(Calibration!$A$2:$A$4,Calibration!$B$2:$B$4,C73)</f>
        <v>381.02552282816362</v>
      </c>
      <c r="K73" s="2">
        <f>TREND(Calibration!$A$2:$A$4,Calibration!$C$2:$C$4,E73)</f>
        <v>751.46550788536194</v>
      </c>
      <c r="L73" s="2">
        <f>TREND(Calibration!$A$2:$A$4,Calibration!$D$2:$D$4,G73)</f>
        <v>596.87352357064685</v>
      </c>
    </row>
    <row r="74" spans="1:12" x14ac:dyDescent="0.25">
      <c r="A74">
        <v>360059</v>
      </c>
      <c r="B74">
        <v>14.505000109999999</v>
      </c>
      <c r="C74">
        <v>0.58649998999999997</v>
      </c>
      <c r="D74">
        <v>548.07098388999998</v>
      </c>
      <c r="E74">
        <v>1.7956000599999999</v>
      </c>
      <c r="F74">
        <v>944.93701171999999</v>
      </c>
      <c r="G74">
        <v>1.5704</v>
      </c>
      <c r="H74">
        <v>9.9000003020963209E+37</v>
      </c>
      <c r="J74" s="2">
        <f>TREND(Calibration!$A$2:$A$4,Calibration!$B$2:$B$4,C74)</f>
        <v>383.68148666363282</v>
      </c>
      <c r="K74" s="2">
        <f>TREND(Calibration!$A$2:$A$4,Calibration!$C$2:$C$4,E74)</f>
        <v>703.7438153030846</v>
      </c>
      <c r="L74" s="2">
        <f>TREND(Calibration!$A$2:$A$4,Calibration!$D$2:$D$4,G74)</f>
        <v>596.1705608063952</v>
      </c>
    </row>
    <row r="75" spans="1:12" x14ac:dyDescent="0.25">
      <c r="A75">
        <v>365059</v>
      </c>
      <c r="B75">
        <v>14.45600033</v>
      </c>
      <c r="C75">
        <v>0.59570003000000005</v>
      </c>
      <c r="D75">
        <v>280.43499756</v>
      </c>
      <c r="E75">
        <v>1.7826999400000001</v>
      </c>
      <c r="F75">
        <v>9.9000003020963209E+37</v>
      </c>
      <c r="G75">
        <v>1.5709999800000001</v>
      </c>
      <c r="H75">
        <v>1189.1989746100001</v>
      </c>
      <c r="J75" s="2">
        <f>TREND(Calibration!$A$2:$A$4,Calibration!$B$2:$B$4,C75)</f>
        <v>389.36403864616085</v>
      </c>
      <c r="K75" s="2">
        <f>TREND(Calibration!$A$2:$A$4,Calibration!$C$2:$C$4,E75)</f>
        <v>698.53996264823604</v>
      </c>
      <c r="L75" s="2">
        <f>TREND(Calibration!$A$2:$A$4,Calibration!$D$2:$D$4,G75)</f>
        <v>596.41865120385387</v>
      </c>
    </row>
    <row r="76" spans="1:12" x14ac:dyDescent="0.25">
      <c r="A76">
        <v>370060</v>
      </c>
      <c r="B76">
        <v>14.274000170000001</v>
      </c>
      <c r="C76">
        <v>0.58700001000000002</v>
      </c>
      <c r="D76">
        <v>1344.36901855</v>
      </c>
      <c r="E76">
        <v>1.9198000399999999</v>
      </c>
      <c r="F76">
        <v>924.47497558999999</v>
      </c>
      <c r="G76">
        <v>1.5656000400000001</v>
      </c>
      <c r="H76">
        <v>9.9000003020963209E+37</v>
      </c>
      <c r="J76" s="2">
        <f>TREND(Calibration!$A$2:$A$4,Calibration!$B$2:$B$4,C76)</f>
        <v>383.99033202107739</v>
      </c>
      <c r="K76" s="2">
        <f>TREND(Calibration!$A$2:$A$4,Calibration!$C$2:$C$4,E76)</f>
        <v>753.8455504540093</v>
      </c>
      <c r="L76" s="2">
        <f>TREND(Calibration!$A$2:$A$4,Calibration!$D$2:$D$4,G76)</f>
        <v>594.18578800699197</v>
      </c>
    </row>
    <row r="77" spans="1:12" x14ac:dyDescent="0.25">
      <c r="A77">
        <v>375068</v>
      </c>
      <c r="B77">
        <v>14.255000109999999</v>
      </c>
      <c r="C77">
        <v>0.58969998000000001</v>
      </c>
      <c r="D77">
        <v>368.63900756999999</v>
      </c>
      <c r="E77">
        <v>1.8042999500000001</v>
      </c>
      <c r="F77">
        <v>9.9000003020963209E+37</v>
      </c>
      <c r="G77">
        <v>1.5687999699999999</v>
      </c>
      <c r="H77">
        <v>1126.1369628899999</v>
      </c>
      <c r="J77" s="2">
        <f>TREND(Calibration!$A$2:$A$4,Calibration!$B$2:$B$4,C77)</f>
        <v>385.65801171336847</v>
      </c>
      <c r="K77" s="2">
        <f>TREND(Calibration!$A$2:$A$4,Calibration!$C$2:$C$4,E77)</f>
        <v>707.25331332894734</v>
      </c>
      <c r="L77" s="2">
        <f>TREND(Calibration!$A$2:$A$4,Calibration!$D$2:$D$4,G77)</f>
        <v>595.50895195502369</v>
      </c>
    </row>
    <row r="78" spans="1:12" x14ac:dyDescent="0.25">
      <c r="A78">
        <v>380060</v>
      </c>
      <c r="B78">
        <v>14.13799953</v>
      </c>
      <c r="C78">
        <v>0.59509999000000002</v>
      </c>
      <c r="D78">
        <v>865.01702881000006</v>
      </c>
      <c r="E78">
        <v>1.7805000499999999</v>
      </c>
      <c r="F78">
        <v>9.9000003020963209E+37</v>
      </c>
      <c r="G78">
        <v>1.5687999699999999</v>
      </c>
      <c r="H78">
        <v>9.9000003020963209E+37</v>
      </c>
      <c r="J78" s="2">
        <f>TREND(Calibration!$A$2:$A$4,Calibration!$B$2:$B$4,C78)</f>
        <v>388.9934143345713</v>
      </c>
      <c r="K78" s="2">
        <f>TREND(Calibration!$A$2:$A$4,Calibration!$C$2:$C$4,E78)</f>
        <v>697.65253652996148</v>
      </c>
      <c r="L78" s="2">
        <f>TREND(Calibration!$A$2:$A$4,Calibration!$D$2:$D$4,G78)</f>
        <v>595.50895195502369</v>
      </c>
    </row>
    <row r="79" spans="1:12" x14ac:dyDescent="0.25">
      <c r="A79">
        <v>385060</v>
      </c>
      <c r="B79">
        <v>14.09599972</v>
      </c>
      <c r="C79">
        <v>0.58270001000000005</v>
      </c>
      <c r="D79">
        <v>1035.6040039100001</v>
      </c>
      <c r="E79">
        <v>1.82640004</v>
      </c>
      <c r="F79">
        <v>1087.5219726600001</v>
      </c>
      <c r="G79">
        <v>1.56400001</v>
      </c>
      <c r="H79">
        <v>9.9000003020963209E+37</v>
      </c>
      <c r="J79" s="2">
        <f>TREND(Calibration!$A$2:$A$4,Calibration!$B$2:$B$4,C79)</f>
        <v>381.33436818560818</v>
      </c>
      <c r="K79" s="2">
        <f>TREND(Calibration!$A$2:$A$4,Calibration!$C$2:$C$4,E79)</f>
        <v>716.16839412035802</v>
      </c>
      <c r="L79" s="2">
        <f>TREND(Calibration!$A$2:$A$4,Calibration!$D$2:$D$4,G79)</f>
        <v>593.52417915562046</v>
      </c>
    </row>
    <row r="80" spans="1:12" x14ac:dyDescent="0.25">
      <c r="A80">
        <v>390059</v>
      </c>
      <c r="B80">
        <v>14.18000031</v>
      </c>
      <c r="C80">
        <v>0.59350002000000002</v>
      </c>
      <c r="D80">
        <v>445.41500853999997</v>
      </c>
      <c r="E80">
        <v>1.8495999599999999</v>
      </c>
      <c r="F80">
        <v>9.9000003020963209E+37</v>
      </c>
      <c r="G80">
        <v>1.5726000099999999</v>
      </c>
      <c r="H80">
        <v>1184.7910156200001</v>
      </c>
      <c r="J80" s="2">
        <f>TREND(Calibration!$A$2:$A$4,Calibration!$B$2:$B$4,C80)</f>
        <v>388.00516725135373</v>
      </c>
      <c r="K80" s="2">
        <f>TREND(Calibration!$A$2:$A$4,Calibration!$C$2:$C$4,E80)</f>
        <v>725.52714158040305</v>
      </c>
      <c r="L80" s="2">
        <f>TREND(Calibration!$A$2:$A$4,Calibration!$D$2:$D$4,G80)</f>
        <v>597.08026005522538</v>
      </c>
    </row>
    <row r="81" spans="1:12" x14ac:dyDescent="0.25">
      <c r="A81">
        <v>395059</v>
      </c>
      <c r="B81">
        <v>14.333000180000001</v>
      </c>
      <c r="C81">
        <v>0.59509999000000002</v>
      </c>
      <c r="D81">
        <v>1113.60900879</v>
      </c>
      <c r="E81">
        <v>1.80589998</v>
      </c>
      <c r="F81">
        <v>9.9000003020963209E+37</v>
      </c>
      <c r="G81">
        <v>1.57149994</v>
      </c>
      <c r="H81">
        <v>1362.2540283200001</v>
      </c>
      <c r="J81" s="2">
        <f>TREND(Calibration!$A$2:$A$4,Calibration!$B$2:$B$4,C81)</f>
        <v>388.9934143345713</v>
      </c>
      <c r="K81" s="2">
        <f>TREND(Calibration!$A$2:$A$4,Calibration!$C$2:$C$4,E81)</f>
        <v>707.89875851576232</v>
      </c>
      <c r="L81" s="2">
        <f>TREND(Calibration!$A$2:$A$4,Calibration!$D$2:$D$4,G81)</f>
        <v>596.62538355345464</v>
      </c>
    </row>
    <row r="82" spans="1:12" x14ac:dyDescent="0.25">
      <c r="A82">
        <v>400059</v>
      </c>
      <c r="B82">
        <v>14.51799965</v>
      </c>
      <c r="C82">
        <v>0.60159998999999997</v>
      </c>
      <c r="D82">
        <v>852.43298340000001</v>
      </c>
      <c r="E82">
        <v>1.74269998</v>
      </c>
      <c r="F82">
        <v>1288.39904785</v>
      </c>
      <c r="G82">
        <v>1.56500006</v>
      </c>
      <c r="H82">
        <v>1124.9250488299999</v>
      </c>
      <c r="J82" s="2">
        <f>TREND(Calibration!$A$2:$A$4,Calibration!$B$2:$B$4,C82)</f>
        <v>393.00824338818757</v>
      </c>
      <c r="K82" s="2">
        <f>TREND(Calibration!$A$2:$A$4,Calibration!$C$2:$C$4,E82)</f>
        <v>682.40415166044374</v>
      </c>
      <c r="L82" s="2">
        <f>TREND(Calibration!$A$2:$A$4,Calibration!$D$2:$D$4,G82)</f>
        <v>593.9376976095333</v>
      </c>
    </row>
    <row r="83" spans="1:12" x14ac:dyDescent="0.25">
      <c r="A83">
        <v>405059</v>
      </c>
      <c r="B83">
        <v>14.56999969</v>
      </c>
      <c r="C83">
        <v>0.59189999000000004</v>
      </c>
      <c r="D83">
        <v>1330.6169433600001</v>
      </c>
      <c r="E83">
        <v>1.7496999499999999</v>
      </c>
      <c r="F83">
        <v>978.52398682</v>
      </c>
      <c r="G83">
        <v>1.5613000399999999</v>
      </c>
      <c r="H83">
        <v>1310.2800293</v>
      </c>
      <c r="J83" s="2">
        <f>TREND(Calibration!$A$2:$A$4,Calibration!$B$2:$B$4,C83)</f>
        <v>387.01688310817565</v>
      </c>
      <c r="K83" s="2">
        <f>TREND(Calibration!$A$2:$A$4,Calibration!$C$2:$C$4,E83)</f>
        <v>685.22790930520671</v>
      </c>
      <c r="L83" s="2">
        <f>TREND(Calibration!$A$2:$A$4,Calibration!$D$2:$D$4,G83)</f>
        <v>592.40774755718951</v>
      </c>
    </row>
    <row r="84" spans="1:12" x14ac:dyDescent="0.25">
      <c r="A84">
        <v>410059</v>
      </c>
      <c r="B84">
        <v>14.583000180000001</v>
      </c>
      <c r="C84">
        <v>0.59939998000000005</v>
      </c>
      <c r="D84">
        <v>711.85302734000004</v>
      </c>
      <c r="E84">
        <v>1.7098</v>
      </c>
      <c r="F84">
        <v>1191.4909668</v>
      </c>
      <c r="G84">
        <v>1.5613000399999999</v>
      </c>
      <c r="H84">
        <v>9.9000003020963209E+37</v>
      </c>
      <c r="J84" s="2">
        <f>TREND(Calibration!$A$2:$A$4,Calibration!$B$2:$B$4,C84)</f>
        <v>391.6493719933805</v>
      </c>
      <c r="K84" s="2">
        <f>TREND(Calibration!$A$2:$A$4,Calibration!$C$2:$C$4,E84)</f>
        <v>669.13244191918034</v>
      </c>
      <c r="L84" s="2">
        <f>TREND(Calibration!$A$2:$A$4,Calibration!$D$2:$D$4,G84)</f>
        <v>592.40774755718951</v>
      </c>
    </row>
    <row r="85" spans="1:12" x14ac:dyDescent="0.25">
      <c r="A85">
        <v>415060</v>
      </c>
      <c r="B85">
        <v>14.442999840000001</v>
      </c>
      <c r="C85">
        <v>0.60479998999999995</v>
      </c>
      <c r="D85">
        <v>875.30902100000003</v>
      </c>
      <c r="E85">
        <v>1.81350005</v>
      </c>
      <c r="F85">
        <v>1221.29199219</v>
      </c>
      <c r="G85">
        <v>1.5596000000000001</v>
      </c>
      <c r="H85">
        <v>1049.11901855</v>
      </c>
      <c r="J85" s="2">
        <f>TREND(Calibration!$A$2:$A$4,Calibration!$B$2:$B$4,C85)</f>
        <v>394.98477461458327</v>
      </c>
      <c r="K85" s="2">
        <f>TREND(Calibration!$A$2:$A$4,Calibration!$C$2:$C$4,E85)</f>
        <v>710.96459390694758</v>
      </c>
      <c r="L85" s="2">
        <f>TREND(Calibration!$A$2:$A$4,Calibration!$D$2:$D$4,G85)</f>
        <v>591.70478479293786</v>
      </c>
    </row>
    <row r="86" spans="1:12" x14ac:dyDescent="0.25">
      <c r="A86">
        <v>420059</v>
      </c>
      <c r="B86">
        <v>14.29399967</v>
      </c>
      <c r="C86">
        <v>0.59840000000000004</v>
      </c>
      <c r="D86">
        <v>921.31896973000005</v>
      </c>
      <c r="E86">
        <v>1.7287000400000001</v>
      </c>
      <c r="F86">
        <v>9.9000003020963209E+37</v>
      </c>
      <c r="G86">
        <v>1.55910003</v>
      </c>
      <c r="H86">
        <v>9.9000003020963209E+37</v>
      </c>
      <c r="J86" s="2">
        <f>TREND(Calibration!$A$2:$A$4,Calibration!$B$2:$B$4,C86)</f>
        <v>391.03171833845198</v>
      </c>
      <c r="K86" s="2">
        <f>TREND(Calibration!$A$2:$A$4,Calibration!$C$2:$C$4,E86)</f>
        <v>676.75663637091759</v>
      </c>
      <c r="L86" s="2">
        <f>TREND(Calibration!$A$2:$A$4,Calibration!$D$2:$D$4,G86)</f>
        <v>591.49804830835933</v>
      </c>
    </row>
    <row r="87" spans="1:12" x14ac:dyDescent="0.25">
      <c r="A87">
        <v>425059</v>
      </c>
      <c r="B87">
        <v>14.18999958</v>
      </c>
      <c r="C87">
        <v>0.58759998999999996</v>
      </c>
      <c r="D87">
        <v>973.10900878999996</v>
      </c>
      <c r="E87">
        <v>1.7222000399999999</v>
      </c>
      <c r="F87">
        <v>9.9000003020963209E+37</v>
      </c>
      <c r="G87">
        <v>1.5585999500000001</v>
      </c>
      <c r="H87">
        <v>9.9000003020963209E+37</v>
      </c>
      <c r="J87" s="2">
        <f>TREND(Calibration!$A$2:$A$4,Calibration!$B$2:$B$4,C87)</f>
        <v>384.36091927270638</v>
      </c>
      <c r="K87" s="2">
        <f>TREND(Calibration!$A$2:$A$4,Calibration!$C$2:$C$4,E87)</f>
        <v>674.13456446332941</v>
      </c>
      <c r="L87" s="2">
        <f>TREND(Calibration!$A$2:$A$4,Calibration!$D$2:$D$4,G87)</f>
        <v>591.29126633902513</v>
      </c>
    </row>
    <row r="88" spans="1:12" x14ac:dyDescent="0.25">
      <c r="A88">
        <v>430060</v>
      </c>
      <c r="B88">
        <v>14.131999970000001</v>
      </c>
      <c r="C88">
        <v>0.60049998999999998</v>
      </c>
      <c r="D88">
        <v>617.49200439000003</v>
      </c>
      <c r="E88">
        <v>1.68710005</v>
      </c>
      <c r="F88">
        <v>9.9000003020963209E+37</v>
      </c>
      <c r="G88">
        <v>1.56500006</v>
      </c>
      <c r="H88">
        <v>1023.88000488</v>
      </c>
      <c r="J88" s="2">
        <f>TREND(Calibration!$A$2:$A$4,Calibration!$B$2:$B$4,C88)</f>
        <v>392.32881077911406</v>
      </c>
      <c r="K88" s="2">
        <f>TREND(Calibration!$A$2:$A$4,Calibration!$C$2:$C$4,E88)</f>
        <v>659.9753801963102</v>
      </c>
      <c r="L88" s="2">
        <f>TREND(Calibration!$A$2:$A$4,Calibration!$D$2:$D$4,G88)</f>
        <v>593.9376976095333</v>
      </c>
    </row>
    <row r="89" spans="1:12" x14ac:dyDescent="0.25">
      <c r="A89">
        <v>435059</v>
      </c>
      <c r="B89">
        <v>14.102999690000001</v>
      </c>
      <c r="C89">
        <v>0.60000001999999997</v>
      </c>
      <c r="D89">
        <v>951.99499512</v>
      </c>
      <c r="E89">
        <v>1.68219995</v>
      </c>
      <c r="F89">
        <v>1366.20800781</v>
      </c>
      <c r="G89">
        <v>1.5704</v>
      </c>
      <c r="H89">
        <v>9.9000003020963209E+37</v>
      </c>
      <c r="J89" s="2">
        <f>TREND(Calibration!$A$2:$A$4,Calibration!$B$2:$B$4,C89)</f>
        <v>392.01999630496994</v>
      </c>
      <c r="K89" s="2">
        <f>TREND(Calibration!$A$2:$A$4,Calibration!$C$2:$C$4,E89)</f>
        <v>657.99870103409899</v>
      </c>
      <c r="L89" s="2">
        <f>TREND(Calibration!$A$2:$A$4,Calibration!$D$2:$D$4,G89)</f>
        <v>596.1705608063952</v>
      </c>
    </row>
    <row r="90" spans="1:12" x14ac:dyDescent="0.25">
      <c r="A90">
        <v>440059</v>
      </c>
      <c r="B90">
        <v>14.18000031</v>
      </c>
      <c r="C90">
        <v>0.59460002000000001</v>
      </c>
      <c r="D90">
        <v>940.19897461000005</v>
      </c>
      <c r="E90">
        <v>1.7432999600000001</v>
      </c>
      <c r="F90">
        <v>9.9000003020963209E+37</v>
      </c>
      <c r="G90">
        <v>1.5634000299999999</v>
      </c>
      <c r="H90">
        <v>9.9000003020963209E+37</v>
      </c>
      <c r="J90" s="2">
        <f>TREND(Calibration!$A$2:$A$4,Calibration!$B$2:$B$4,C90)</f>
        <v>388.68459986042723</v>
      </c>
      <c r="K90" s="2">
        <f>TREND(Calibration!$A$2:$A$4,Calibration!$C$2:$C$4,E90)</f>
        <v>682.64618099938446</v>
      </c>
      <c r="L90" s="2">
        <f>TREND(Calibration!$A$2:$A$4,Calibration!$D$2:$D$4,G90)</f>
        <v>593.27608875816168</v>
      </c>
    </row>
    <row r="91" spans="1:12" x14ac:dyDescent="0.25">
      <c r="A91">
        <v>445069</v>
      </c>
      <c r="B91">
        <v>14.29699993</v>
      </c>
      <c r="C91">
        <v>0.59079999000000005</v>
      </c>
      <c r="D91">
        <v>1094.6030273399999</v>
      </c>
      <c r="E91">
        <v>1.83239996</v>
      </c>
      <c r="F91">
        <v>722.73901366999996</v>
      </c>
      <c r="G91">
        <v>1.57640004</v>
      </c>
      <c r="H91">
        <v>9.9000003020963209E+37</v>
      </c>
      <c r="J91" s="2">
        <f>TREND(Calibration!$A$2:$A$4,Calibration!$B$2:$B$4,C91)</f>
        <v>386.33745049910209</v>
      </c>
      <c r="K91" s="2">
        <f>TREND(Calibration!$A$2:$A$4,Calibration!$C$2:$C$4,E91)</f>
        <v>718.58873591724671</v>
      </c>
      <c r="L91" s="2">
        <f>TREND(Calibration!$A$2:$A$4,Calibration!$D$2:$D$4,G91)</f>
        <v>598.65156402044931</v>
      </c>
    </row>
    <row r="92" spans="1:12" x14ac:dyDescent="0.25">
      <c r="A92">
        <v>450060</v>
      </c>
      <c r="B92">
        <v>14.46899986</v>
      </c>
      <c r="C92">
        <v>0.60320001999999995</v>
      </c>
      <c r="D92">
        <v>443.71099853999999</v>
      </c>
      <c r="E92">
        <v>2.0148999700000001</v>
      </c>
      <c r="F92">
        <v>9.9000003020963209E+37</v>
      </c>
      <c r="G92">
        <v>1.57640004</v>
      </c>
      <c r="H92">
        <v>1114.4520263700001</v>
      </c>
      <c r="J92" s="2">
        <f>TREND(Calibration!$A$2:$A$4,Calibration!$B$2:$B$4,C92)</f>
        <v>393.99652753136564</v>
      </c>
      <c r="K92" s="2">
        <f>TREND(Calibration!$A$2:$A$4,Calibration!$C$2:$C$4,E92)</f>
        <v>792.20845120271713</v>
      </c>
      <c r="L92" s="2">
        <f>TREND(Calibration!$A$2:$A$4,Calibration!$D$2:$D$4,G92)</f>
        <v>598.65156402044931</v>
      </c>
    </row>
    <row r="93" spans="1:12" x14ac:dyDescent="0.25">
      <c r="A93">
        <v>455059</v>
      </c>
      <c r="B93">
        <v>14.48200035</v>
      </c>
      <c r="C93">
        <v>0.60270000000000001</v>
      </c>
      <c r="D93">
        <v>838.02301024999997</v>
      </c>
      <c r="E93">
        <v>1.81889999</v>
      </c>
      <c r="F93">
        <v>9.9000003020963209E+37</v>
      </c>
      <c r="G93">
        <v>1.5634000299999999</v>
      </c>
      <c r="H93">
        <v>9.9000003020963209E+37</v>
      </c>
      <c r="J93" s="2">
        <f>TREND(Calibration!$A$2:$A$4,Calibration!$B$2:$B$4,C93)</f>
        <v>393.68768217392119</v>
      </c>
      <c r="K93" s="2">
        <f>TREND(Calibration!$A$2:$A$4,Calibration!$C$2:$C$4,E93)</f>
        <v>713.14290636489545</v>
      </c>
      <c r="L93" s="2">
        <f>TREND(Calibration!$A$2:$A$4,Calibration!$D$2:$D$4,G93)</f>
        <v>593.27608875816168</v>
      </c>
    </row>
    <row r="94" spans="1:12" x14ac:dyDescent="0.25">
      <c r="A94">
        <v>460059</v>
      </c>
      <c r="B94">
        <v>14.40699959</v>
      </c>
      <c r="C94">
        <v>0.59570003000000005</v>
      </c>
      <c r="D94">
        <v>1022.559021</v>
      </c>
      <c r="E94">
        <v>1.77569997</v>
      </c>
      <c r="F94">
        <v>9.9000003020963209E+37</v>
      </c>
      <c r="G94">
        <v>1.5613000399999999</v>
      </c>
      <c r="H94">
        <v>9.9000003020963209E+37</v>
      </c>
      <c r="J94" s="2">
        <f>TREND(Calibration!$A$2:$A$4,Calibration!$B$2:$B$4,C94)</f>
        <v>389.36403864616085</v>
      </c>
      <c r="K94" s="2">
        <f>TREND(Calibration!$A$2:$A$4,Calibration!$C$2:$C$4,E94)</f>
        <v>695.71620500347296</v>
      </c>
      <c r="L94" s="2">
        <f>TREND(Calibration!$A$2:$A$4,Calibration!$D$2:$D$4,G94)</f>
        <v>592.40774755718951</v>
      </c>
    </row>
    <row r="95" spans="1:12" x14ac:dyDescent="0.25">
      <c r="A95">
        <v>465059</v>
      </c>
      <c r="B95">
        <v>14.291000370000001</v>
      </c>
      <c r="C95">
        <v>0.60159998999999997</v>
      </c>
      <c r="D95">
        <v>625.58599853999999</v>
      </c>
      <c r="E95">
        <v>1.74699998</v>
      </c>
      <c r="F95">
        <v>9.9000003020963209E+37</v>
      </c>
      <c r="G95">
        <v>1.55260003</v>
      </c>
      <c r="H95">
        <v>9.9000003020963209E+37</v>
      </c>
      <c r="J95" s="2">
        <f>TREND(Calibration!$A$2:$A$4,Calibration!$B$2:$B$4,C95)</f>
        <v>393.00824338818757</v>
      </c>
      <c r="K95" s="2">
        <f>TREND(Calibration!$A$2:$A$4,Calibration!$C$2:$C$4,E95)</f>
        <v>684.13875307623277</v>
      </c>
      <c r="L95" s="2">
        <f>TREND(Calibration!$A$2:$A$4,Calibration!$D$2:$D$4,G95)</f>
        <v>588.81031274470445</v>
      </c>
    </row>
    <row r="96" spans="1:12" x14ac:dyDescent="0.25">
      <c r="A96">
        <v>470059</v>
      </c>
      <c r="B96">
        <v>14.196999549999999</v>
      </c>
      <c r="C96">
        <v>0.60270000000000001</v>
      </c>
      <c r="D96">
        <v>488.44699097</v>
      </c>
      <c r="E96">
        <v>1.7330000400000001</v>
      </c>
      <c r="F96">
        <v>9.9000003020963209E+37</v>
      </c>
      <c r="G96">
        <v>1.5532000100000001</v>
      </c>
      <c r="H96">
        <v>1138.0469970700001</v>
      </c>
      <c r="J96" s="2">
        <f>TREND(Calibration!$A$2:$A$4,Calibration!$B$2:$B$4,C96)</f>
        <v>393.68768217392119</v>
      </c>
      <c r="K96" s="2">
        <f>TREND(Calibration!$A$2:$A$4,Calibration!$C$2:$C$4,E96)</f>
        <v>678.49123778670673</v>
      </c>
      <c r="L96" s="2">
        <f>TREND(Calibration!$A$2:$A$4,Calibration!$D$2:$D$4,G96)</f>
        <v>589.05840314216312</v>
      </c>
    </row>
    <row r="97" spans="1:12" x14ac:dyDescent="0.25">
      <c r="A97">
        <v>475060</v>
      </c>
      <c r="B97">
        <v>14.09899998</v>
      </c>
      <c r="C97">
        <v>0.59939998000000005</v>
      </c>
      <c r="D97">
        <v>553.78802489999998</v>
      </c>
      <c r="E97">
        <v>1.7854000299999999</v>
      </c>
      <c r="F97">
        <v>9.9000003020963209E+37</v>
      </c>
      <c r="G97">
        <v>1.5552999999999999</v>
      </c>
      <c r="H97">
        <v>9.9000003020963209E+37</v>
      </c>
      <c r="J97" s="2">
        <f>TREND(Calibration!$A$2:$A$4,Calibration!$B$2:$B$4,C97)</f>
        <v>391.6493719933805</v>
      </c>
      <c r="K97" s="2">
        <f>TREND(Calibration!$A$2:$A$4,Calibration!$C$2:$C$4,E97)</f>
        <v>699.62916728469133</v>
      </c>
      <c r="L97" s="2">
        <f>TREND(Calibration!$A$2:$A$4,Calibration!$D$2:$D$4,G97)</f>
        <v>589.92674434313528</v>
      </c>
    </row>
    <row r="98" spans="1:12" x14ac:dyDescent="0.25">
      <c r="A98">
        <v>480059</v>
      </c>
      <c r="B98">
        <v>14.06999969</v>
      </c>
      <c r="C98">
        <v>0.60159998999999997</v>
      </c>
      <c r="D98">
        <v>729.55902100000003</v>
      </c>
      <c r="E98">
        <v>1.8248000099999999</v>
      </c>
      <c r="F98">
        <v>9.9000003020963209E+37</v>
      </c>
      <c r="G98">
        <v>1.5542000499999999</v>
      </c>
      <c r="H98">
        <v>9.9000003020963209E+37</v>
      </c>
      <c r="J98" s="2">
        <f>TREND(Calibration!$A$2:$A$4,Calibration!$B$2:$B$4,C98)</f>
        <v>393.00824338818757</v>
      </c>
      <c r="K98" s="2">
        <f>TREND(Calibration!$A$2:$A$4,Calibration!$C$2:$C$4,E98)</f>
        <v>715.52294893354292</v>
      </c>
      <c r="L98" s="2">
        <f>TREND(Calibration!$A$2:$A$4,Calibration!$D$2:$D$4,G98)</f>
        <v>589.47191746109809</v>
      </c>
    </row>
    <row r="99" spans="1:12" x14ac:dyDescent="0.25">
      <c r="A99">
        <v>485059</v>
      </c>
      <c r="B99">
        <v>14.14099979</v>
      </c>
      <c r="C99">
        <v>0.59729999</v>
      </c>
      <c r="D99">
        <v>457.51300049000002</v>
      </c>
      <c r="E99">
        <v>1.93550003</v>
      </c>
      <c r="F99">
        <v>9.9000003020963209E+37</v>
      </c>
      <c r="G99">
        <v>1.5532000100000001</v>
      </c>
      <c r="H99">
        <v>1042.5620117200001</v>
      </c>
      <c r="J99" s="2">
        <f>TREND(Calibration!$A$2:$A$4,Calibration!$B$2:$B$4,C99)</f>
        <v>390.35227955271836</v>
      </c>
      <c r="K99" s="2">
        <f>TREND(Calibration!$A$2:$A$4,Calibration!$C$2:$C$4,E99)</f>
        <v>760.17885856607325</v>
      </c>
      <c r="L99" s="2">
        <f>TREND(Calibration!$A$2:$A$4,Calibration!$D$2:$D$4,G99)</f>
        <v>589.05840314216312</v>
      </c>
    </row>
    <row r="100" spans="1:12" x14ac:dyDescent="0.25">
      <c r="A100">
        <v>490070</v>
      </c>
      <c r="B100">
        <v>14.222999570000001</v>
      </c>
      <c r="C100">
        <v>0.59030002000000004</v>
      </c>
      <c r="D100">
        <v>1044.4809570299999</v>
      </c>
      <c r="E100">
        <v>1.9188000000000001</v>
      </c>
      <c r="F100">
        <v>9.9000003020963209E+37</v>
      </c>
      <c r="G100">
        <v>1.5493999700000001</v>
      </c>
      <c r="H100">
        <v>9.9000003020963209E+37</v>
      </c>
      <c r="J100" s="2">
        <f>TREND(Calibration!$A$2:$A$4,Calibration!$B$2:$B$4,C100)</f>
        <v>386.02863602495802</v>
      </c>
      <c r="K100" s="2">
        <f>TREND(Calibration!$A$2:$A$4,Calibration!$C$2:$C$4,E100)</f>
        <v>753.4421386400918</v>
      </c>
      <c r="L100" s="2">
        <f>TREND(Calibration!$A$2:$A$4,Calibration!$D$2:$D$4,G100)</f>
        <v>587.48709504196142</v>
      </c>
    </row>
    <row r="101" spans="1:12" x14ac:dyDescent="0.25">
      <c r="A101">
        <v>495058</v>
      </c>
      <c r="B101">
        <v>14.34599972</v>
      </c>
      <c r="C101">
        <v>0.58539998999999998</v>
      </c>
      <c r="D101">
        <v>516.97399901999995</v>
      </c>
      <c r="E101">
        <v>1.7793999899999999</v>
      </c>
      <c r="F101">
        <v>1151.81799316</v>
      </c>
      <c r="G101">
        <v>1.54879999</v>
      </c>
      <c r="H101">
        <v>9.9000003020963209E+37</v>
      </c>
      <c r="J101" s="2">
        <f>TREND(Calibration!$A$2:$A$4,Calibration!$B$2:$B$4,C101)</f>
        <v>383.00205405455932</v>
      </c>
      <c r="K101" s="2">
        <f>TREND(Calibration!$A$2:$A$4,Calibration!$C$2:$C$4,E101)</f>
        <v>697.20877708032128</v>
      </c>
      <c r="L101" s="2">
        <f>TREND(Calibration!$A$2:$A$4,Calibration!$D$2:$D$4,G101)</f>
        <v>587.23900464450276</v>
      </c>
    </row>
    <row r="102" spans="1:12" x14ac:dyDescent="0.25">
      <c r="A102">
        <v>500058</v>
      </c>
      <c r="B102">
        <v>14.40699959</v>
      </c>
      <c r="C102">
        <v>0.59189999000000004</v>
      </c>
      <c r="D102">
        <v>246.00900268999999</v>
      </c>
      <c r="E102">
        <v>1.76429999</v>
      </c>
      <c r="F102">
        <v>9.9000003020963209E+37</v>
      </c>
      <c r="G102">
        <v>1.55480003</v>
      </c>
      <c r="H102">
        <v>9.9000003020963209E+37</v>
      </c>
      <c r="J102" s="2">
        <f>TREND(Calibration!$A$2:$A$4,Calibration!$B$2:$B$4,C102)</f>
        <v>387.01688310817565</v>
      </c>
      <c r="K102" s="2">
        <f>TREND(Calibration!$A$2:$A$4,Calibration!$C$2:$C$4,E102)</f>
        <v>691.11750234115505</v>
      </c>
      <c r="L102" s="2">
        <f>TREND(Calibration!$A$2:$A$4,Calibration!$D$2:$D$4,G102)</f>
        <v>589.72000785855687</v>
      </c>
    </row>
    <row r="103" spans="1:12" x14ac:dyDescent="0.25">
      <c r="A103">
        <v>505058</v>
      </c>
      <c r="B103">
        <v>14.32600021</v>
      </c>
      <c r="C103">
        <v>0.59570003000000005</v>
      </c>
      <c r="D103">
        <v>873.45001220999995</v>
      </c>
      <c r="E103">
        <v>1.8080999900000001</v>
      </c>
      <c r="F103">
        <v>1256.3399658200001</v>
      </c>
      <c r="G103">
        <v>1.55369997</v>
      </c>
      <c r="H103">
        <v>9.9000003020963209E+37</v>
      </c>
      <c r="J103" s="2">
        <f>TREND(Calibration!$A$2:$A$4,Calibration!$B$2:$B$4,C103)</f>
        <v>389.36403864616085</v>
      </c>
      <c r="K103" s="2">
        <f>TREND(Calibration!$A$2:$A$4,Calibration!$C$2:$C$4,E103)</f>
        <v>708.78623304151824</v>
      </c>
      <c r="L103" s="2">
        <f>TREND(Calibration!$A$2:$A$4,Calibration!$D$2:$D$4,G103)</f>
        <v>589.26513549176389</v>
      </c>
    </row>
    <row r="104" spans="1:12" x14ac:dyDescent="0.25">
      <c r="A104">
        <v>510059</v>
      </c>
      <c r="B104">
        <v>14.192999840000001</v>
      </c>
      <c r="C104">
        <v>0.57840002000000001</v>
      </c>
      <c r="D104">
        <v>1277.7960205100001</v>
      </c>
      <c r="E104">
        <v>1.8560999600000001</v>
      </c>
      <c r="F104">
        <v>943.53900146000001</v>
      </c>
      <c r="G104">
        <v>1.5542000499999999</v>
      </c>
      <c r="H104">
        <v>9.9000003020963209E+37</v>
      </c>
      <c r="J104" s="2">
        <f>TREND(Calibration!$A$2:$A$4,Calibration!$B$2:$B$4,C104)</f>
        <v>378.67841052679898</v>
      </c>
      <c r="K104" s="2">
        <f>TREND(Calibration!$A$2:$A$4,Calibration!$C$2:$C$4,E104)</f>
        <v>728.14921348799123</v>
      </c>
      <c r="L104" s="2">
        <f>TREND(Calibration!$A$2:$A$4,Calibration!$D$2:$D$4,G104)</f>
        <v>589.47191746109809</v>
      </c>
    </row>
    <row r="105" spans="1:12" x14ac:dyDescent="0.25">
      <c r="A105">
        <v>515068</v>
      </c>
      <c r="B105">
        <v>14.12699986</v>
      </c>
      <c r="C105">
        <v>0.57730000999999997</v>
      </c>
      <c r="D105">
        <v>662.77099609000004</v>
      </c>
      <c r="E105">
        <v>1.8032000100000001</v>
      </c>
      <c r="F105">
        <v>849.03997803000004</v>
      </c>
      <c r="G105">
        <v>1.54779994</v>
      </c>
      <c r="H105">
        <v>9.9000003020963209E+37</v>
      </c>
      <c r="J105" s="2">
        <f>TREND(Calibration!$A$2:$A$4,Calibration!$B$2:$B$4,C105)</f>
        <v>377.99897174106536</v>
      </c>
      <c r="K105" s="2">
        <f>TREND(Calibration!$A$2:$A$4,Calibration!$C$2:$C$4,E105)</f>
        <v>706.8096022867885</v>
      </c>
      <c r="L105" s="2">
        <f>TREND(Calibration!$A$2:$A$4,Calibration!$D$2:$D$4,G105)</f>
        <v>586.82548619058991</v>
      </c>
    </row>
    <row r="106" spans="1:12" x14ac:dyDescent="0.25">
      <c r="A106">
        <v>520059</v>
      </c>
      <c r="B106">
        <v>14.09500027</v>
      </c>
      <c r="C106">
        <v>0.59780001999999999</v>
      </c>
      <c r="D106">
        <v>551.63500977000001</v>
      </c>
      <c r="E106">
        <v>1.84689999</v>
      </c>
      <c r="F106">
        <v>1198.2879638700001</v>
      </c>
      <c r="G106">
        <v>1.55209994</v>
      </c>
      <c r="H106">
        <v>9.9000003020963209E+37</v>
      </c>
      <c r="J106" s="2">
        <f>TREND(Calibration!$A$2:$A$4,Calibration!$B$2:$B$4,C106)</f>
        <v>390.66113108682293</v>
      </c>
      <c r="K106" s="2">
        <f>TREND(Calibration!$A$2:$A$4,Calibration!$C$2:$C$4,E106)</f>
        <v>724.43798535142912</v>
      </c>
      <c r="L106" s="2">
        <f>TREND(Calibration!$A$2:$A$4,Calibration!$D$2:$D$4,G106)</f>
        <v>588.60352664039237</v>
      </c>
    </row>
    <row r="107" spans="1:12" x14ac:dyDescent="0.25">
      <c r="A107">
        <v>525057</v>
      </c>
      <c r="B107">
        <v>14.04599953</v>
      </c>
      <c r="C107">
        <v>0.59350002000000002</v>
      </c>
      <c r="D107">
        <v>729.65802001999998</v>
      </c>
      <c r="E107">
        <v>1.8123999799999999</v>
      </c>
      <c r="F107">
        <v>9.9000003020963209E+37</v>
      </c>
      <c r="G107">
        <v>1.5542000499999999</v>
      </c>
      <c r="H107">
        <v>1232.33203125</v>
      </c>
      <c r="J107" s="2">
        <f>TREND(Calibration!$A$2:$A$4,Calibration!$B$2:$B$4,C107)</f>
        <v>388.00516725135373</v>
      </c>
      <c r="K107" s="2">
        <f>TREND(Calibration!$A$2:$A$4,Calibration!$C$2:$C$4,E107)</f>
        <v>710.5208304233505</v>
      </c>
      <c r="L107" s="2">
        <f>TREND(Calibration!$A$2:$A$4,Calibration!$D$2:$D$4,G107)</f>
        <v>589.47191746109809</v>
      </c>
    </row>
    <row r="108" spans="1:12" x14ac:dyDescent="0.25">
      <c r="A108">
        <v>530057</v>
      </c>
      <c r="B108">
        <v>14.07499981</v>
      </c>
      <c r="C108">
        <v>0.59030002000000004</v>
      </c>
      <c r="D108">
        <v>933.44598388999998</v>
      </c>
      <c r="E108">
        <v>1.8939000399999999</v>
      </c>
      <c r="F108">
        <v>9.9000003020963209E+37</v>
      </c>
      <c r="G108">
        <v>1.5585999500000001</v>
      </c>
      <c r="H108">
        <v>9.9000003020963209E+37</v>
      </c>
      <c r="J108" s="2">
        <f>TREND(Calibration!$A$2:$A$4,Calibration!$B$2:$B$4,C108)</f>
        <v>386.02863602495802</v>
      </c>
      <c r="K108" s="2">
        <f>TREND(Calibration!$A$2:$A$4,Calibration!$C$2:$C$4,E108)</f>
        <v>743.39760239146574</v>
      </c>
      <c r="L108" s="2">
        <f>TREND(Calibration!$A$2:$A$4,Calibration!$D$2:$D$4,G108)</f>
        <v>591.29126633902513</v>
      </c>
    </row>
    <row r="109" spans="1:12" x14ac:dyDescent="0.25">
      <c r="A109">
        <v>535057</v>
      </c>
      <c r="B109">
        <v>14.23400021</v>
      </c>
      <c r="C109">
        <v>0.58920002000000005</v>
      </c>
      <c r="D109">
        <v>541.89501953000001</v>
      </c>
      <c r="E109">
        <v>1.9035999800000001</v>
      </c>
      <c r="F109">
        <v>9.9000003020963209E+37</v>
      </c>
      <c r="G109">
        <v>1.55799997</v>
      </c>
      <c r="H109">
        <v>9.9000003020963209E+37</v>
      </c>
      <c r="J109" s="2">
        <f>TREND(Calibration!$A$2:$A$4,Calibration!$B$2:$B$4,C109)</f>
        <v>385.34920341588452</v>
      </c>
      <c r="K109" s="2">
        <f>TREND(Calibration!$A$2:$A$4,Calibration!$C$2:$C$4,E109)</f>
        <v>747.31051626520286</v>
      </c>
      <c r="L109" s="2">
        <f>TREND(Calibration!$A$2:$A$4,Calibration!$D$2:$D$4,G109)</f>
        <v>591.04317594156635</v>
      </c>
    </row>
    <row r="110" spans="1:12" x14ac:dyDescent="0.25">
      <c r="A110">
        <v>540057</v>
      </c>
      <c r="B110">
        <v>14.38300037</v>
      </c>
      <c r="C110">
        <v>0.59299999000000003</v>
      </c>
      <c r="D110">
        <v>272.64498901000002</v>
      </c>
      <c r="E110">
        <v>1.89230001</v>
      </c>
      <c r="F110">
        <v>9.9000003020963209E+37</v>
      </c>
      <c r="G110">
        <v>1.55589998</v>
      </c>
      <c r="H110">
        <v>1131.1619873</v>
      </c>
      <c r="J110" s="2">
        <f>TREND(Calibration!$A$2:$A$4,Calibration!$B$2:$B$4,C110)</f>
        <v>387.69631571724915</v>
      </c>
      <c r="K110" s="2">
        <f>TREND(Calibration!$A$2:$A$4,Calibration!$C$2:$C$4,E110)</f>
        <v>742.75215720465064</v>
      </c>
      <c r="L110" s="2">
        <f>TREND(Calibration!$A$2:$A$4,Calibration!$D$2:$D$4,G110)</f>
        <v>590.17483474059406</v>
      </c>
    </row>
    <row r="111" spans="1:12" x14ac:dyDescent="0.25">
      <c r="A111">
        <v>545058</v>
      </c>
      <c r="B111">
        <v>14.39000034</v>
      </c>
      <c r="C111">
        <v>0.59079999000000005</v>
      </c>
      <c r="D111">
        <v>852.23999022999999</v>
      </c>
      <c r="E111">
        <v>1.85829997</v>
      </c>
      <c r="F111">
        <v>9.9000003020963209E+37</v>
      </c>
      <c r="G111">
        <v>1.5569000200000001</v>
      </c>
      <c r="H111">
        <v>9.9000003020963209E+37</v>
      </c>
      <c r="J111" s="2">
        <f>TREND(Calibration!$A$2:$A$4,Calibration!$B$2:$B$4,C111)</f>
        <v>386.33745049910209</v>
      </c>
      <c r="K111" s="2">
        <f>TREND(Calibration!$A$2:$A$4,Calibration!$C$2:$C$4,E111)</f>
        <v>729.03668801374704</v>
      </c>
      <c r="L111" s="2">
        <f>TREND(Calibration!$A$2:$A$4,Calibration!$D$2:$D$4,G111)</f>
        <v>590.58834905952915</v>
      </c>
    </row>
    <row r="112" spans="1:12" x14ac:dyDescent="0.25">
      <c r="A112">
        <v>550057</v>
      </c>
      <c r="B112">
        <v>14.335000040000001</v>
      </c>
      <c r="C112">
        <v>0.59240000999999998</v>
      </c>
      <c r="D112">
        <v>685.15301513999998</v>
      </c>
      <c r="E112">
        <v>1.9392999399999999</v>
      </c>
      <c r="F112">
        <v>9.9000003020963209E+37</v>
      </c>
      <c r="G112">
        <v>1.55589998</v>
      </c>
      <c r="H112">
        <v>9.9000003020963209E+37</v>
      </c>
      <c r="J112" s="2">
        <f>TREND(Calibration!$A$2:$A$4,Calibration!$B$2:$B$4,C112)</f>
        <v>387.3257284656201</v>
      </c>
      <c r="K112" s="2">
        <f>TREND(Calibration!$A$2:$A$4,Calibration!$C$2:$C$4,E112)</f>
        <v>761.71172583720602</v>
      </c>
      <c r="L112" s="2">
        <f>TREND(Calibration!$A$2:$A$4,Calibration!$D$2:$D$4,G112)</f>
        <v>590.17483474059406</v>
      </c>
    </row>
    <row r="113" spans="1:12" x14ac:dyDescent="0.25">
      <c r="A113">
        <v>555057</v>
      </c>
      <c r="B113">
        <v>14.272999759999999</v>
      </c>
      <c r="C113">
        <v>0.59509999000000002</v>
      </c>
      <c r="D113">
        <v>441.14801025000003</v>
      </c>
      <c r="E113">
        <v>1.8642000000000001</v>
      </c>
      <c r="F113">
        <v>9.9000003020963209E+37</v>
      </c>
      <c r="G113">
        <v>1.55480003</v>
      </c>
      <c r="H113">
        <v>9.9000003020963209E+37</v>
      </c>
      <c r="J113" s="2">
        <f>TREND(Calibration!$A$2:$A$4,Calibration!$B$2:$B$4,C113)</f>
        <v>388.9934143345713</v>
      </c>
      <c r="K113" s="2">
        <f>TREND(Calibration!$A$2:$A$4,Calibration!$C$2:$C$4,E113)</f>
        <v>731.41673461635128</v>
      </c>
      <c r="L113" s="2">
        <f>TREND(Calibration!$A$2:$A$4,Calibration!$D$2:$D$4,G113)</f>
        <v>589.72000785855687</v>
      </c>
    </row>
    <row r="114" spans="1:12" x14ac:dyDescent="0.25">
      <c r="A114">
        <v>560058</v>
      </c>
      <c r="B114">
        <v>14.21500015</v>
      </c>
      <c r="C114">
        <v>0.59399997999999998</v>
      </c>
      <c r="D114">
        <v>600.27099609000004</v>
      </c>
      <c r="E114">
        <v>1.8961000400000001</v>
      </c>
      <c r="F114">
        <v>9.9000003020963209E+37</v>
      </c>
      <c r="G114">
        <v>1.5585999500000001</v>
      </c>
      <c r="H114">
        <v>1042.4880371100001</v>
      </c>
      <c r="J114" s="2">
        <f>TREND(Calibration!$A$2:$A$4,Calibration!$B$2:$B$4,C114)</f>
        <v>388.31397554883767</v>
      </c>
      <c r="K114" s="2">
        <f>TREND(Calibration!$A$2:$A$4,Calibration!$C$2:$C$4,E114)</f>
        <v>744.28507288326489</v>
      </c>
      <c r="L114" s="2">
        <f>TREND(Calibration!$A$2:$A$4,Calibration!$D$2:$D$4,G114)</f>
        <v>591.29126633902513</v>
      </c>
    </row>
    <row r="115" spans="1:12" x14ac:dyDescent="0.25">
      <c r="A115">
        <v>565058</v>
      </c>
      <c r="B115">
        <v>14.123999599999999</v>
      </c>
      <c r="C115">
        <v>0.59780001999999999</v>
      </c>
      <c r="D115">
        <v>755.19897461000005</v>
      </c>
      <c r="E115">
        <v>1.9754999900000001</v>
      </c>
      <c r="F115">
        <v>9.9000003020963209E+37</v>
      </c>
      <c r="G115">
        <v>1.5471999599999999</v>
      </c>
      <c r="H115">
        <v>9.9000003020963209E+37</v>
      </c>
      <c r="J115" s="2">
        <f>TREND(Calibration!$A$2:$A$4,Calibration!$B$2:$B$4,C115)</f>
        <v>390.66113108682293</v>
      </c>
      <c r="K115" s="2">
        <f>TREND(Calibration!$A$2:$A$4,Calibration!$C$2:$C$4,E115)</f>
        <v>776.31466955386554</v>
      </c>
      <c r="L115" s="2">
        <f>TREND(Calibration!$A$2:$A$4,Calibration!$D$2:$D$4,G115)</f>
        <v>586.57739579313113</v>
      </c>
    </row>
    <row r="116" spans="1:12" x14ac:dyDescent="0.25">
      <c r="A116">
        <v>570059</v>
      </c>
      <c r="B116">
        <v>14.11900043</v>
      </c>
      <c r="C116">
        <v>0.59729999</v>
      </c>
      <c r="D116">
        <v>684.32000731999995</v>
      </c>
      <c r="E116">
        <v>1.9269000300000001</v>
      </c>
      <c r="F116">
        <v>9.9000003020963209E+37</v>
      </c>
      <c r="G116">
        <v>1.5542000499999999</v>
      </c>
      <c r="H116">
        <v>1259.5649414100001</v>
      </c>
      <c r="J116" s="2">
        <f>TREND(Calibration!$A$2:$A$4,Calibration!$B$2:$B$4,C116)</f>
        <v>390.35227955271836</v>
      </c>
      <c r="K116" s="2">
        <f>TREND(Calibration!$A$2:$A$4,Calibration!$C$2:$C$4,E116)</f>
        <v>756.70965573449507</v>
      </c>
      <c r="L116" s="2">
        <f>TREND(Calibration!$A$2:$A$4,Calibration!$D$2:$D$4,G116)</f>
        <v>589.47191746109809</v>
      </c>
    </row>
    <row r="117" spans="1:12" x14ac:dyDescent="0.25">
      <c r="A117">
        <v>575058</v>
      </c>
      <c r="B117">
        <v>14.170000079999999</v>
      </c>
      <c r="C117">
        <v>0.60159998999999997</v>
      </c>
      <c r="D117">
        <v>732.21197510000002</v>
      </c>
      <c r="E117">
        <v>1.91439998</v>
      </c>
      <c r="F117">
        <v>9.9000003020963209E+37</v>
      </c>
      <c r="G117">
        <v>1.5542000499999999</v>
      </c>
      <c r="H117">
        <v>9.9000003020963209E+37</v>
      </c>
      <c r="J117" s="2">
        <f>TREND(Calibration!$A$2:$A$4,Calibration!$B$2:$B$4,C117)</f>
        <v>393.00824338818757</v>
      </c>
      <c r="K117" s="2">
        <f>TREND(Calibration!$A$2:$A$4,Calibration!$C$2:$C$4,E117)</f>
        <v>751.66718958858007</v>
      </c>
      <c r="L117" s="2">
        <f>TREND(Calibration!$A$2:$A$4,Calibration!$D$2:$D$4,G117)</f>
        <v>589.47191746109809</v>
      </c>
    </row>
    <row r="118" spans="1:12" x14ac:dyDescent="0.25">
      <c r="A118">
        <v>580058</v>
      </c>
      <c r="B118">
        <v>14.222000120000001</v>
      </c>
      <c r="C118">
        <v>0.59939998000000005</v>
      </c>
      <c r="D118">
        <v>580.69799805000002</v>
      </c>
      <c r="E118">
        <v>1.92420006</v>
      </c>
      <c r="F118">
        <v>9.9000003020963209E+37</v>
      </c>
      <c r="G118">
        <v>1.56289995</v>
      </c>
      <c r="H118">
        <v>1187.0920410199999</v>
      </c>
      <c r="J118" s="2">
        <f>TREND(Calibration!$A$2:$A$4,Calibration!$B$2:$B$4,C118)</f>
        <v>391.6493719933805</v>
      </c>
      <c r="K118" s="2">
        <f>TREND(Calibration!$A$2:$A$4,Calibration!$C$2:$C$4,E118)</f>
        <v>755.62049950552102</v>
      </c>
      <c r="L118" s="2">
        <f>TREND(Calibration!$A$2:$A$4,Calibration!$D$2:$D$4,G118)</f>
        <v>593.06930678882748</v>
      </c>
    </row>
    <row r="119" spans="1:12" x14ac:dyDescent="0.25">
      <c r="A119">
        <v>585058</v>
      </c>
      <c r="B119">
        <v>14.34200001</v>
      </c>
      <c r="C119">
        <v>0.59729999</v>
      </c>
      <c r="D119">
        <v>664.76202393000005</v>
      </c>
      <c r="E119">
        <v>2.0225000400000002</v>
      </c>
      <c r="F119">
        <v>9.9000003020963209E+37</v>
      </c>
      <c r="G119">
        <v>1.56289995</v>
      </c>
      <c r="H119">
        <v>1191.7089843700001</v>
      </c>
      <c r="J119" s="2">
        <f>TREND(Calibration!$A$2:$A$4,Calibration!$B$2:$B$4,C119)</f>
        <v>390.35227955271836</v>
      </c>
      <c r="K119" s="2">
        <f>TREND(Calibration!$A$2:$A$4,Calibration!$C$2:$C$4,E119)</f>
        <v>795.27428659390227</v>
      </c>
      <c r="L119" s="2">
        <f>TREND(Calibration!$A$2:$A$4,Calibration!$D$2:$D$4,G119)</f>
        <v>593.06930678882748</v>
      </c>
    </row>
    <row r="120" spans="1:12" x14ac:dyDescent="0.25">
      <c r="A120">
        <v>590059</v>
      </c>
      <c r="B120">
        <v>14.402000429999999</v>
      </c>
      <c r="C120">
        <v>0.60000001999999997</v>
      </c>
      <c r="D120">
        <v>851.02502441000001</v>
      </c>
      <c r="E120">
        <v>1.86150002</v>
      </c>
      <c r="F120">
        <v>9.9000003020963209E+37</v>
      </c>
      <c r="G120">
        <v>1.5661</v>
      </c>
      <c r="H120">
        <v>1098.14099121</v>
      </c>
      <c r="J120" s="2">
        <f>TREND(Calibration!$A$2:$A$4,Calibration!$B$2:$B$4,C120)</f>
        <v>392.01999630496994</v>
      </c>
      <c r="K120" s="2">
        <f>TREND(Calibration!$A$2:$A$4,Calibration!$C$2:$C$4,E120)</f>
        <v>730.32757435342046</v>
      </c>
      <c r="L120" s="2">
        <f>TREND(Calibration!$A$2:$A$4,Calibration!$D$2:$D$4,G120)</f>
        <v>594.39252035659274</v>
      </c>
    </row>
    <row r="121" spans="1:12" x14ac:dyDescent="0.25">
      <c r="A121">
        <v>595059</v>
      </c>
      <c r="B121">
        <v>14.352999690000001</v>
      </c>
      <c r="C121">
        <v>0.59509999000000002</v>
      </c>
      <c r="D121">
        <v>718.82800293000003</v>
      </c>
      <c r="E121">
        <v>1.83990002</v>
      </c>
      <c r="F121">
        <v>9.9000003020963209E+37</v>
      </c>
      <c r="G121">
        <v>1.55480003</v>
      </c>
      <c r="H121">
        <v>9.9000003020963209E+37</v>
      </c>
      <c r="J121" s="2">
        <f>TREND(Calibration!$A$2:$A$4,Calibration!$B$2:$B$4,C121)</f>
        <v>388.9934143345713</v>
      </c>
      <c r="K121" s="2">
        <f>TREND(Calibration!$A$2:$A$4,Calibration!$C$2:$C$4,E121)</f>
        <v>721.61422770666604</v>
      </c>
      <c r="L121" s="2">
        <f>TREND(Calibration!$A$2:$A$4,Calibration!$D$2:$D$4,G121)</f>
        <v>589.72000785855687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14.211000439999999</v>
      </c>
      <c r="C2">
        <v>0.59399997999999998</v>
      </c>
      <c r="D2">
        <v>989.45001220999995</v>
      </c>
      <c r="E2">
        <v>1.9944000200000001</v>
      </c>
      <c r="F2">
        <v>9.9000003020963209E+37</v>
      </c>
      <c r="G2">
        <v>1.5467</v>
      </c>
      <c r="H2">
        <v>9.9000003020963209E+37</v>
      </c>
      <c r="J2" s="2">
        <f>TREND(Calibration!$A$2:$A$4,Calibration!$B$2:$B$4,C2)</f>
        <v>388.31397554883767</v>
      </c>
      <c r="K2" s="2">
        <f>TREND(Calibration!$A$2:$A$4,Calibration!$C$2:$C$4,E2)</f>
        <v>783.93885997164602</v>
      </c>
      <c r="L2" s="2">
        <f>TREND(Calibration!$A$2:$A$4,Calibration!$D$2:$D$4,G2)</f>
        <v>586.37066344353047</v>
      </c>
      <c r="N2" s="2">
        <f>AVERAGE(J2:J121)</f>
        <v>395.22206949015981</v>
      </c>
    </row>
    <row r="3" spans="1:14" x14ac:dyDescent="0.25">
      <c r="A3">
        <v>5077</v>
      </c>
      <c r="B3">
        <v>14.13099957</v>
      </c>
      <c r="C3">
        <v>0.57889997999999998</v>
      </c>
      <c r="D3">
        <v>843.99401854999996</v>
      </c>
      <c r="E3">
        <v>1.8992999800000001</v>
      </c>
      <c r="F3">
        <v>1239.0670166</v>
      </c>
      <c r="G3">
        <v>1.5542000499999999</v>
      </c>
      <c r="H3">
        <v>9.9000003020963209E+37</v>
      </c>
      <c r="J3" s="2">
        <f>TREND(Calibration!$A$2:$A$4,Calibration!$B$2:$B$4,C3)</f>
        <v>378.98721882428299</v>
      </c>
      <c r="K3" s="2">
        <f>TREND(Calibration!$A$2:$A$4,Calibration!$C$2:$C$4,E3)</f>
        <v>745.57591484941372</v>
      </c>
      <c r="L3" s="2">
        <f>TREND(Calibration!$A$2:$A$4,Calibration!$D$2:$D$4,G3)</f>
        <v>589.47191746109809</v>
      </c>
    </row>
    <row r="4" spans="1:14" x14ac:dyDescent="0.25">
      <c r="A4">
        <v>10077</v>
      </c>
      <c r="B4">
        <v>14.0909996</v>
      </c>
      <c r="C4">
        <v>0.57950002</v>
      </c>
      <c r="D4">
        <v>825.68200683999999</v>
      </c>
      <c r="E4">
        <v>1.9549000299999999</v>
      </c>
      <c r="F4">
        <v>986.46099853999999</v>
      </c>
      <c r="G4">
        <v>1.55369997</v>
      </c>
      <c r="H4">
        <v>1327.3449707</v>
      </c>
      <c r="J4" s="2">
        <f>TREND(Calibration!$A$2:$A$4,Calibration!$B$2:$B$4,C4)</f>
        <v>379.35784313587254</v>
      </c>
      <c r="K4" s="2">
        <f>TREND(Calibration!$A$2:$A$4,Calibration!$C$2:$C$4,E4)</f>
        <v>768.00473472102863</v>
      </c>
      <c r="L4" s="2">
        <f>TREND(Calibration!$A$2:$A$4,Calibration!$D$2:$D$4,G4)</f>
        <v>589.26513549176389</v>
      </c>
    </row>
    <row r="5" spans="1:14" x14ac:dyDescent="0.25">
      <c r="A5">
        <v>15081</v>
      </c>
      <c r="B5">
        <v>14.065999980000001</v>
      </c>
      <c r="C5">
        <v>0.59399997999999998</v>
      </c>
      <c r="D5">
        <v>738.29199218999997</v>
      </c>
      <c r="E5">
        <v>1.6276999700000001</v>
      </c>
      <c r="F5">
        <v>737.00598145000004</v>
      </c>
      <c r="G5">
        <v>1.55050004</v>
      </c>
      <c r="H5">
        <v>9.9000003020963209E+37</v>
      </c>
      <c r="J5" s="2">
        <f>TREND(Calibration!$A$2:$A$4,Calibration!$B$2:$B$4,C5)</f>
        <v>388.31397554883767</v>
      </c>
      <c r="K5" s="2">
        <f>TREND(Calibration!$A$2:$A$4,Calibration!$C$2:$C$4,E5)</f>
        <v>636.01364464608116</v>
      </c>
      <c r="L5" s="2">
        <f>TREND(Calibration!$A$2:$A$4,Calibration!$D$2:$D$4,G5)</f>
        <v>587.94197154373217</v>
      </c>
    </row>
    <row r="6" spans="1:14" x14ac:dyDescent="0.25">
      <c r="A6">
        <v>20079</v>
      </c>
      <c r="B6">
        <v>14.11200047</v>
      </c>
      <c r="C6">
        <v>0.58539998999999998</v>
      </c>
      <c r="D6">
        <v>1039.95996094</v>
      </c>
      <c r="E6">
        <v>1.52509999</v>
      </c>
      <c r="F6">
        <v>627.54797363</v>
      </c>
      <c r="G6">
        <v>1.5542000499999999</v>
      </c>
      <c r="H6">
        <v>9.9000003020963209E+37</v>
      </c>
      <c r="J6" s="2">
        <f>TREND(Calibration!$A$2:$A$4,Calibration!$B$2:$B$4,C6)</f>
        <v>383.00205405455932</v>
      </c>
      <c r="K6" s="2">
        <f>TREND(Calibration!$A$2:$A$4,Calibration!$C$2:$C$4,E6)</f>
        <v>594.62525614191088</v>
      </c>
      <c r="L6" s="2">
        <f>TREND(Calibration!$A$2:$A$4,Calibration!$D$2:$D$4,G6)</f>
        <v>589.47191746109809</v>
      </c>
    </row>
    <row r="7" spans="1:14" x14ac:dyDescent="0.25">
      <c r="A7">
        <v>25082</v>
      </c>
      <c r="B7">
        <v>14.303000450000001</v>
      </c>
      <c r="C7">
        <v>0.60540002999999998</v>
      </c>
      <c r="D7">
        <v>355.12298584000001</v>
      </c>
      <c r="E7">
        <v>1.5532000100000001</v>
      </c>
      <c r="F7">
        <v>1151.74902344</v>
      </c>
      <c r="G7">
        <v>1.55799997</v>
      </c>
      <c r="H7">
        <v>1255.5939941399999</v>
      </c>
      <c r="J7" s="2">
        <f>TREND(Calibration!$A$2:$A$4,Calibration!$B$2:$B$4,C7)</f>
        <v>395.35539892617277</v>
      </c>
      <c r="K7" s="2">
        <f>TREND(Calibration!$A$2:$A$4,Calibration!$C$2:$C$4,E7)</f>
        <v>605.96068276416713</v>
      </c>
      <c r="L7" s="2">
        <f>TREND(Calibration!$A$2:$A$4,Calibration!$D$2:$D$4,G7)</f>
        <v>591.04317594156635</v>
      </c>
    </row>
    <row r="8" spans="1:14" x14ac:dyDescent="0.25">
      <c r="A8">
        <v>30083</v>
      </c>
      <c r="B8">
        <v>14.40999985</v>
      </c>
      <c r="C8">
        <v>0.59619999000000001</v>
      </c>
      <c r="D8">
        <v>1017.55603027</v>
      </c>
      <c r="E8">
        <v>1.5163999800000001</v>
      </c>
      <c r="F8">
        <v>964.01702881000006</v>
      </c>
      <c r="G8">
        <v>1.5613000399999999</v>
      </c>
      <c r="H8">
        <v>9.9000003020963209E+37</v>
      </c>
      <c r="J8" s="2">
        <f>TREND(Calibration!$A$2:$A$4,Calibration!$B$2:$B$4,C8)</f>
        <v>389.67284694364486</v>
      </c>
      <c r="K8" s="2">
        <f>TREND(Calibration!$A$2:$A$4,Calibration!$C$2:$C$4,E8)</f>
        <v>591.1157097085669</v>
      </c>
      <c r="L8" s="2">
        <f>TREND(Calibration!$A$2:$A$4,Calibration!$D$2:$D$4,G8)</f>
        <v>592.40774755718951</v>
      </c>
    </row>
    <row r="9" spans="1:14" x14ac:dyDescent="0.25">
      <c r="A9">
        <v>35090</v>
      </c>
      <c r="B9">
        <v>14.432000159999999</v>
      </c>
      <c r="C9">
        <v>0.59030002000000004</v>
      </c>
      <c r="D9">
        <v>805.83099364999998</v>
      </c>
      <c r="E9">
        <v>1.50510001</v>
      </c>
      <c r="F9">
        <v>1041.7380371100001</v>
      </c>
      <c r="G9">
        <v>1.56289995</v>
      </c>
      <c r="H9">
        <v>9.9000003020963209E+37</v>
      </c>
      <c r="J9" s="2">
        <f>TREND(Calibration!$A$2:$A$4,Calibration!$B$2:$B$4,C9)</f>
        <v>386.02863602495802</v>
      </c>
      <c r="K9" s="2">
        <f>TREND(Calibration!$A$2:$A$4,Calibration!$C$2:$C$4,E9)</f>
        <v>586.55735064801468</v>
      </c>
      <c r="L9" s="2">
        <f>TREND(Calibration!$A$2:$A$4,Calibration!$D$2:$D$4,G9)</f>
        <v>593.06930678882748</v>
      </c>
    </row>
    <row r="10" spans="1:14" x14ac:dyDescent="0.25">
      <c r="A10">
        <v>40084</v>
      </c>
      <c r="B10">
        <v>14.428000450000001</v>
      </c>
      <c r="C10">
        <v>0.60000001999999997</v>
      </c>
      <c r="D10">
        <v>229.42500304999999</v>
      </c>
      <c r="E10">
        <v>1.5440000300000001</v>
      </c>
      <c r="F10">
        <v>9.9000003020963209E+37</v>
      </c>
      <c r="G10">
        <v>1.5607000600000001</v>
      </c>
      <c r="H10">
        <v>1107.07995605</v>
      </c>
      <c r="J10" s="2">
        <f>TREND(Calibration!$A$2:$A$4,Calibration!$B$2:$B$4,C10)</f>
        <v>392.01999630496994</v>
      </c>
      <c r="K10" s="2">
        <f>TREND(Calibration!$A$2:$A$4,Calibration!$C$2:$C$4,E10)</f>
        <v>602.24945059364813</v>
      </c>
      <c r="L10" s="2">
        <f>TREND(Calibration!$A$2:$A$4,Calibration!$D$2:$D$4,G10)</f>
        <v>592.15965715973084</v>
      </c>
    </row>
    <row r="11" spans="1:14" x14ac:dyDescent="0.25">
      <c r="A11">
        <v>45085</v>
      </c>
      <c r="B11">
        <v>14.29899979</v>
      </c>
      <c r="C11">
        <v>0.60049998999999998</v>
      </c>
      <c r="D11">
        <v>653.63800048999997</v>
      </c>
      <c r="E11">
        <v>1.5428999699999999</v>
      </c>
      <c r="F11">
        <v>9.9000003020963209E+37</v>
      </c>
      <c r="G11">
        <v>1.5613000399999999</v>
      </c>
      <c r="H11">
        <v>1193.79394531</v>
      </c>
      <c r="J11" s="2">
        <f>TREND(Calibration!$A$2:$A$4,Calibration!$B$2:$B$4,C11)</f>
        <v>392.32881077911406</v>
      </c>
      <c r="K11" s="2">
        <f>TREND(Calibration!$A$2:$A$4,Calibration!$C$2:$C$4,E11)</f>
        <v>601.80569114400794</v>
      </c>
      <c r="L11" s="2">
        <f>TREND(Calibration!$A$2:$A$4,Calibration!$D$2:$D$4,G11)</f>
        <v>592.40774755718951</v>
      </c>
    </row>
    <row r="12" spans="1:14" x14ac:dyDescent="0.25">
      <c r="A12">
        <v>50085</v>
      </c>
      <c r="B12">
        <v>14.18799973</v>
      </c>
      <c r="C12">
        <v>0.60049998999999998</v>
      </c>
      <c r="D12">
        <v>803.18402100000003</v>
      </c>
      <c r="E12">
        <v>1.49319994</v>
      </c>
      <c r="F12">
        <v>9.9000003020963209E+37</v>
      </c>
      <c r="G12">
        <v>1.56500006</v>
      </c>
      <c r="H12">
        <v>1156.8430175799999</v>
      </c>
      <c r="J12" s="2">
        <f>TREND(Calibration!$A$2:$A$4,Calibration!$B$2:$B$4,C12)</f>
        <v>392.32881077911406</v>
      </c>
      <c r="K12" s="2">
        <f>TREND(Calibration!$A$2:$A$4,Calibration!$C$2:$C$4,E12)</f>
        <v>581.7569138410405</v>
      </c>
      <c r="L12" s="2">
        <f>TREND(Calibration!$A$2:$A$4,Calibration!$D$2:$D$4,G12)</f>
        <v>593.9376976095333</v>
      </c>
    </row>
    <row r="13" spans="1:14" x14ac:dyDescent="0.25">
      <c r="A13">
        <v>55085</v>
      </c>
      <c r="B13">
        <v>14.10999966</v>
      </c>
      <c r="C13">
        <v>0.58969998000000001</v>
      </c>
      <c r="D13">
        <v>946.92797852000001</v>
      </c>
      <c r="E13">
        <v>1.5730999699999999</v>
      </c>
      <c r="F13">
        <v>9.9000003020963209E+37</v>
      </c>
      <c r="G13">
        <v>1.56289995</v>
      </c>
      <c r="H13">
        <v>1209.88793945</v>
      </c>
      <c r="J13" s="2">
        <f>TREND(Calibration!$A$2:$A$4,Calibration!$B$2:$B$4,C13)</f>
        <v>385.65801171336847</v>
      </c>
      <c r="K13" s="2">
        <f>TREND(Calibration!$A$2:$A$4,Calibration!$C$2:$C$4,E13)</f>
        <v>613.98824062234053</v>
      </c>
      <c r="L13" s="2">
        <f>TREND(Calibration!$A$2:$A$4,Calibration!$D$2:$D$4,G13)</f>
        <v>593.06930678882748</v>
      </c>
    </row>
    <row r="14" spans="1:14" x14ac:dyDescent="0.25">
      <c r="A14">
        <v>60086</v>
      </c>
      <c r="B14">
        <v>14.10400009</v>
      </c>
      <c r="C14">
        <v>0.58319997999999995</v>
      </c>
      <c r="D14">
        <v>1310.18200684</v>
      </c>
      <c r="E14">
        <v>1.5509999999999999</v>
      </c>
      <c r="F14">
        <v>664.63098145000004</v>
      </c>
      <c r="G14">
        <v>1.5575000000000001</v>
      </c>
      <c r="H14">
        <v>9.9000003020963209E+37</v>
      </c>
      <c r="J14" s="2">
        <f>TREND(Calibration!$A$2:$A$4,Calibration!$B$2:$B$4,C14)</f>
        <v>381.6431826597522</v>
      </c>
      <c r="K14" s="2">
        <f>TREND(Calibration!$A$2:$A$4,Calibration!$C$2:$C$4,E14)</f>
        <v>605.07320823841121</v>
      </c>
      <c r="L14" s="2">
        <f>TREND(Calibration!$A$2:$A$4,Calibration!$D$2:$D$4,G14)</f>
        <v>590.83643945698782</v>
      </c>
    </row>
    <row r="15" spans="1:14" x14ac:dyDescent="0.25">
      <c r="A15">
        <v>65086</v>
      </c>
      <c r="B15">
        <v>14.1590004</v>
      </c>
      <c r="C15">
        <v>0.57730000999999997</v>
      </c>
      <c r="D15">
        <v>935.59899901999995</v>
      </c>
      <c r="E15">
        <v>1.61259997</v>
      </c>
      <c r="F15">
        <v>475.20001221000001</v>
      </c>
      <c r="G15">
        <v>1.5563999399999999</v>
      </c>
      <c r="H15">
        <v>9.9000003020963209E+37</v>
      </c>
      <c r="J15" s="2">
        <f>TREND(Calibration!$A$2:$A$4,Calibration!$B$2:$B$4,C15)</f>
        <v>377.99897174106536</v>
      </c>
      <c r="K15" s="2">
        <f>TREND(Calibration!$A$2:$A$4,Calibration!$C$2:$C$4,E15)</f>
        <v>629.92236990691481</v>
      </c>
      <c r="L15" s="2">
        <f>TREND(Calibration!$A$2:$A$4,Calibration!$D$2:$D$4,G15)</f>
        <v>590.38156709019484</v>
      </c>
    </row>
    <row r="16" spans="1:14" x14ac:dyDescent="0.25">
      <c r="A16">
        <v>70086</v>
      </c>
      <c r="B16">
        <v>14.288999560000001</v>
      </c>
      <c r="C16">
        <v>0.58319997999999995</v>
      </c>
      <c r="D16">
        <v>265.92898559999998</v>
      </c>
      <c r="E16">
        <v>1.63849998</v>
      </c>
      <c r="F16">
        <v>369.17199706999997</v>
      </c>
      <c r="G16">
        <v>1.5514999599999999</v>
      </c>
      <c r="H16">
        <v>9.9000003020963209E+37</v>
      </c>
      <c r="J16" s="2">
        <f>TREND(Calibration!$A$2:$A$4,Calibration!$B$2:$B$4,C16)</f>
        <v>381.6431826597522</v>
      </c>
      <c r="K16" s="2">
        <f>TREND(Calibration!$A$2:$A$4,Calibration!$C$2:$C$4,E16)</f>
        <v>640.37032200341514</v>
      </c>
      <c r="L16" s="2">
        <f>TREND(Calibration!$A$2:$A$4,Calibration!$D$2:$D$4,G16)</f>
        <v>588.35543624293359</v>
      </c>
    </row>
    <row r="17" spans="1:12" x14ac:dyDescent="0.25">
      <c r="A17">
        <v>75087</v>
      </c>
      <c r="B17">
        <v>14.402000429999999</v>
      </c>
      <c r="C17">
        <v>0.58319997999999995</v>
      </c>
      <c r="D17">
        <v>1157.45800781</v>
      </c>
      <c r="E17">
        <v>1.6837999800000001</v>
      </c>
      <c r="F17">
        <v>439.59298705999998</v>
      </c>
      <c r="G17">
        <v>1.5613000399999999</v>
      </c>
      <c r="H17">
        <v>9.9000003020963209E+37</v>
      </c>
      <c r="J17" s="2">
        <f>TREND(Calibration!$A$2:$A$4,Calibration!$B$2:$B$4,C17)</f>
        <v>381.6431826597522</v>
      </c>
      <c r="K17" s="2">
        <f>TREND(Calibration!$A$2:$A$4,Calibration!$C$2:$C$4,E17)</f>
        <v>658.64414622091419</v>
      </c>
      <c r="L17" s="2">
        <f>TREND(Calibration!$A$2:$A$4,Calibration!$D$2:$D$4,G17)</f>
        <v>592.40774755718951</v>
      </c>
    </row>
    <row r="18" spans="1:12" x14ac:dyDescent="0.25">
      <c r="A18">
        <v>80087</v>
      </c>
      <c r="B18">
        <v>14.39299965</v>
      </c>
      <c r="C18">
        <v>0.58700001000000002</v>
      </c>
      <c r="D18">
        <v>253.46400452</v>
      </c>
      <c r="E18">
        <v>1.67789996</v>
      </c>
      <c r="F18">
        <v>371.76000977000001</v>
      </c>
      <c r="G18">
        <v>1.5585999500000001</v>
      </c>
      <c r="H18">
        <v>9.9000003020963209E+37</v>
      </c>
      <c r="J18" s="2">
        <f>TREND(Calibration!$A$2:$A$4,Calibration!$B$2:$B$4,C18)</f>
        <v>383.99033202107739</v>
      </c>
      <c r="K18" s="2">
        <f>TREND(Calibration!$A$2:$A$4,Calibration!$C$2:$C$4,E18)</f>
        <v>656.26410365226673</v>
      </c>
      <c r="L18" s="2">
        <f>TREND(Calibration!$A$2:$A$4,Calibration!$D$2:$D$4,G18)</f>
        <v>591.29126633902513</v>
      </c>
    </row>
    <row r="19" spans="1:12" x14ac:dyDescent="0.25">
      <c r="A19">
        <v>85087</v>
      </c>
      <c r="B19">
        <v>14.33699989</v>
      </c>
      <c r="C19">
        <v>0.58539998999999998</v>
      </c>
      <c r="D19">
        <v>1261.18005371</v>
      </c>
      <c r="E19">
        <v>1.6335999999999999</v>
      </c>
      <c r="F19">
        <v>333.06698607999999</v>
      </c>
      <c r="G19">
        <v>1.5569000200000001</v>
      </c>
      <c r="H19">
        <v>9.9000003020963209E+37</v>
      </c>
      <c r="J19" s="2">
        <f>TREND(Calibration!$A$2:$A$4,Calibration!$B$2:$B$4,C19)</f>
        <v>383.00205405455932</v>
      </c>
      <c r="K19" s="2">
        <f>TREND(Calibration!$A$2:$A$4,Calibration!$C$2:$C$4,E19)</f>
        <v>638.39369124868529</v>
      </c>
      <c r="L19" s="2">
        <f>TREND(Calibration!$A$2:$A$4,Calibration!$D$2:$D$4,G19)</f>
        <v>590.58834905952915</v>
      </c>
    </row>
    <row r="20" spans="1:12" x14ac:dyDescent="0.25">
      <c r="A20">
        <v>90087</v>
      </c>
      <c r="B20">
        <v>14.227000240000001</v>
      </c>
      <c r="C20">
        <v>0.58050000999999996</v>
      </c>
      <c r="D20">
        <v>9.9000003020963209E+37</v>
      </c>
      <c r="E20">
        <v>1.58070004</v>
      </c>
      <c r="F20">
        <v>303.15899658000001</v>
      </c>
      <c r="G20">
        <v>1.5514999599999999</v>
      </c>
      <c r="H20">
        <v>9.9000003020963209E+37</v>
      </c>
      <c r="J20" s="2">
        <f>TREND(Calibration!$A$2:$A$4,Calibration!$B$2:$B$4,C20)</f>
        <v>379.97550296746107</v>
      </c>
      <c r="K20" s="2">
        <f>TREND(Calibration!$A$2:$A$4,Calibration!$C$2:$C$4,E20)</f>
        <v>617.05407601352579</v>
      </c>
      <c r="L20" s="2">
        <f>TREND(Calibration!$A$2:$A$4,Calibration!$D$2:$D$4,G20)</f>
        <v>588.35543624293359</v>
      </c>
    </row>
    <row r="21" spans="1:12" x14ac:dyDescent="0.25">
      <c r="A21">
        <v>95087</v>
      </c>
      <c r="B21">
        <v>14.130000109999999</v>
      </c>
      <c r="C21">
        <v>0.58380001999999998</v>
      </c>
      <c r="D21">
        <v>611.39300536999997</v>
      </c>
      <c r="E21">
        <v>1.7287000400000001</v>
      </c>
      <c r="F21">
        <v>422.97500609999997</v>
      </c>
      <c r="G21">
        <v>1.54830003</v>
      </c>
      <c r="H21">
        <v>9.9000003020963209E+37</v>
      </c>
      <c r="J21" s="2">
        <f>TREND(Calibration!$A$2:$A$4,Calibration!$B$2:$B$4,C21)</f>
        <v>382.01380697134175</v>
      </c>
      <c r="K21" s="2">
        <f>TREND(Calibration!$A$2:$A$4,Calibration!$C$2:$C$4,E21)</f>
        <v>676.75663637091759</v>
      </c>
      <c r="L21" s="2">
        <f>TREND(Calibration!$A$2:$A$4,Calibration!$D$2:$D$4,G21)</f>
        <v>587.03227229490199</v>
      </c>
    </row>
    <row r="22" spans="1:12" x14ac:dyDescent="0.25">
      <c r="A22">
        <v>100088</v>
      </c>
      <c r="B22">
        <v>14.12699986</v>
      </c>
      <c r="C22">
        <v>0.59350002000000002</v>
      </c>
      <c r="D22">
        <v>468.81100464000002</v>
      </c>
      <c r="E22">
        <v>1.65199995</v>
      </c>
      <c r="F22">
        <v>944.50799560999997</v>
      </c>
      <c r="G22">
        <v>1.5424</v>
      </c>
      <c r="H22">
        <v>9.9000003020963209E+37</v>
      </c>
      <c r="J22" s="2">
        <f>TREND(Calibration!$A$2:$A$4,Calibration!$B$2:$B$4,C22)</f>
        <v>388.00516725135373</v>
      </c>
      <c r="K22" s="2">
        <f>TREND(Calibration!$A$2:$A$4,Calibration!$C$2:$C$4,E22)</f>
        <v>645.81615155576628</v>
      </c>
      <c r="L22" s="2">
        <f>TREND(Calibration!$A$2:$A$4,Calibration!$D$2:$D$4,G22)</f>
        <v>584.59262299372801</v>
      </c>
    </row>
    <row r="23" spans="1:12" x14ac:dyDescent="0.25">
      <c r="A23">
        <v>105089</v>
      </c>
      <c r="B23">
        <v>14.10400009</v>
      </c>
      <c r="C23">
        <v>0.59619999000000001</v>
      </c>
      <c r="D23">
        <v>1013.4420166</v>
      </c>
      <c r="E23">
        <v>1.57210004</v>
      </c>
      <c r="F23">
        <v>1111.3170166</v>
      </c>
      <c r="G23">
        <v>1.54340005</v>
      </c>
      <c r="H23">
        <v>1277.7800293</v>
      </c>
      <c r="J23" s="2">
        <f>TREND(Calibration!$A$2:$A$4,Calibration!$B$2:$B$4,C23)</f>
        <v>389.67284694364486</v>
      </c>
      <c r="K23" s="2">
        <f>TREND(Calibration!$A$2:$A$4,Calibration!$C$2:$C$4,E23)</f>
        <v>613.58487318194761</v>
      </c>
      <c r="L23" s="2">
        <f>TREND(Calibration!$A$2:$A$4,Calibration!$D$2:$D$4,G23)</f>
        <v>585.00614144764074</v>
      </c>
    </row>
    <row r="24" spans="1:12" x14ac:dyDescent="0.25">
      <c r="A24">
        <v>110089</v>
      </c>
      <c r="B24">
        <v>14.180999760000001</v>
      </c>
      <c r="C24">
        <v>0.59189999000000004</v>
      </c>
      <c r="D24">
        <v>899.71301270000004</v>
      </c>
      <c r="E24">
        <v>1.6535999800000001</v>
      </c>
      <c r="F24">
        <v>1078.4959716799999</v>
      </c>
      <c r="G24">
        <v>1.54449999</v>
      </c>
      <c r="H24">
        <v>9.9000003020963209E+37</v>
      </c>
      <c r="J24" s="2">
        <f>TREND(Calibration!$A$2:$A$4,Calibration!$B$2:$B$4,C24)</f>
        <v>387.01688310817565</v>
      </c>
      <c r="K24" s="2">
        <f>TREND(Calibration!$A$2:$A$4,Calibration!$C$2:$C$4,E24)</f>
        <v>646.46159674258149</v>
      </c>
      <c r="L24" s="2">
        <f>TREND(Calibration!$A$2:$A$4,Calibration!$D$2:$D$4,G24)</f>
        <v>585.4609641947003</v>
      </c>
    </row>
    <row r="25" spans="1:12" x14ac:dyDescent="0.25">
      <c r="A25">
        <v>115088</v>
      </c>
      <c r="B25">
        <v>14.324000359999999</v>
      </c>
      <c r="C25">
        <v>0.59729999</v>
      </c>
      <c r="D25">
        <v>538.84399413999995</v>
      </c>
      <c r="E25">
        <v>1.6131000499999999</v>
      </c>
      <c r="F25">
        <v>984.70300293000003</v>
      </c>
      <c r="G25">
        <v>1.5391000500000001</v>
      </c>
      <c r="H25">
        <v>9.9000003020963209E+37</v>
      </c>
      <c r="J25" s="2">
        <f>TREND(Calibration!$A$2:$A$4,Calibration!$B$2:$B$4,C25)</f>
        <v>390.35227955271836</v>
      </c>
      <c r="K25" s="2">
        <f>TREND(Calibration!$A$2:$A$4,Calibration!$C$2:$C$4,E25)</f>
        <v>630.12410001761418</v>
      </c>
      <c r="L25" s="2">
        <f>TREND(Calibration!$A$2:$A$4,Calibration!$D$2:$D$4,G25)</f>
        <v>583.22810099783828</v>
      </c>
    </row>
    <row r="26" spans="1:12" x14ac:dyDescent="0.25">
      <c r="A26">
        <v>120089</v>
      </c>
      <c r="B26">
        <v>14.430999760000001</v>
      </c>
      <c r="C26">
        <v>0.62050002999999998</v>
      </c>
      <c r="D26">
        <v>234.25</v>
      </c>
      <c r="E26">
        <v>1.5316000000000001</v>
      </c>
      <c r="F26">
        <v>9.9000003020963209E+37</v>
      </c>
      <c r="G26">
        <v>1.5440000300000001</v>
      </c>
      <c r="H26">
        <v>1218.8120117200001</v>
      </c>
      <c r="J26" s="2">
        <f>TREND(Calibration!$A$2:$A$4,Calibration!$B$2:$B$4,C26)</f>
        <v>404.68215565072751</v>
      </c>
      <c r="K26" s="2">
        <f>TREND(Calibration!$A$2:$A$4,Calibration!$C$2:$C$4,E26)</f>
        <v>597.24733208345583</v>
      </c>
      <c r="L26" s="2">
        <f>TREND(Calibration!$A$2:$A$4,Calibration!$D$2:$D$4,G26)</f>
        <v>585.25423184509953</v>
      </c>
    </row>
    <row r="27" spans="1:12" x14ac:dyDescent="0.25">
      <c r="A27">
        <v>125098</v>
      </c>
      <c r="B27">
        <v>14.37899971</v>
      </c>
      <c r="C27">
        <v>0.61780000000000002</v>
      </c>
      <c r="D27">
        <v>691.04199218999997</v>
      </c>
      <c r="E27">
        <v>1.7740000499999999</v>
      </c>
      <c r="F27">
        <v>9.9000003020963209E+37</v>
      </c>
      <c r="G27">
        <v>1.5634000299999999</v>
      </c>
      <c r="H27">
        <v>9.9000003020963209E+37</v>
      </c>
      <c r="J27" s="2">
        <f>TREND(Calibration!$A$2:$A$4,Calibration!$B$2:$B$4,C27)</f>
        <v>403.01443889847587</v>
      </c>
      <c r="K27" s="2">
        <f>TREND(Calibration!$A$2:$A$4,Calibration!$C$2:$C$4,E27)</f>
        <v>695.0304646223733</v>
      </c>
      <c r="L27" s="2">
        <f>TREND(Calibration!$A$2:$A$4,Calibration!$D$2:$D$4,G27)</f>
        <v>593.27608875816168</v>
      </c>
    </row>
    <row r="28" spans="1:12" x14ac:dyDescent="0.25">
      <c r="A28">
        <v>130090</v>
      </c>
      <c r="B28">
        <v>14.227000240000001</v>
      </c>
      <c r="C28">
        <v>0.60809999999999997</v>
      </c>
      <c r="D28">
        <v>1317.43395996</v>
      </c>
      <c r="E28">
        <v>1.68219995</v>
      </c>
      <c r="F28">
        <v>813.07598876999998</v>
      </c>
      <c r="G28">
        <v>1.56229997</v>
      </c>
      <c r="H28">
        <v>9.9000003020963209E+37</v>
      </c>
      <c r="J28" s="2">
        <f>TREND(Calibration!$A$2:$A$4,Calibration!$B$2:$B$4,C28)</f>
        <v>397.0230786184639</v>
      </c>
      <c r="K28" s="2">
        <f>TREND(Calibration!$A$2:$A$4,Calibration!$C$2:$C$4,E28)</f>
        <v>657.99870103409899</v>
      </c>
      <c r="L28" s="2">
        <f>TREND(Calibration!$A$2:$A$4,Calibration!$D$2:$D$4,G28)</f>
        <v>592.82121639136881</v>
      </c>
    </row>
    <row r="29" spans="1:12" x14ac:dyDescent="0.25">
      <c r="A29">
        <v>135089</v>
      </c>
      <c r="B29">
        <v>14.182000159999999</v>
      </c>
      <c r="C29">
        <v>0.61830001999999995</v>
      </c>
      <c r="D29">
        <v>351.98300171</v>
      </c>
      <c r="E29">
        <v>1.74160004</v>
      </c>
      <c r="F29">
        <v>9.9000003020963209E+37</v>
      </c>
      <c r="G29">
        <v>1.5634000299999999</v>
      </c>
      <c r="H29">
        <v>9.9000003020963209E+37</v>
      </c>
      <c r="J29" s="2">
        <f>TREND(Calibration!$A$2:$A$4,Calibration!$B$2:$B$4,C29)</f>
        <v>403.32328425592033</v>
      </c>
      <c r="K29" s="2">
        <f>TREND(Calibration!$A$2:$A$4,Calibration!$C$2:$C$4,E29)</f>
        <v>681.96044061828491</v>
      </c>
      <c r="L29" s="2">
        <f>TREND(Calibration!$A$2:$A$4,Calibration!$D$2:$D$4,G29)</f>
        <v>593.27608875816168</v>
      </c>
    </row>
    <row r="30" spans="1:12" x14ac:dyDescent="0.25">
      <c r="A30">
        <v>140091</v>
      </c>
      <c r="B30">
        <v>14.06499958</v>
      </c>
      <c r="C30">
        <v>0.60430002000000005</v>
      </c>
      <c r="D30">
        <v>1274.9329834</v>
      </c>
      <c r="E30">
        <v>1.6525000299999999</v>
      </c>
      <c r="F30">
        <v>921.65399170000001</v>
      </c>
      <c r="G30">
        <v>1.56719995</v>
      </c>
      <c r="H30">
        <v>9.9000003020963209E+37</v>
      </c>
      <c r="J30" s="2">
        <f>TREND(Calibration!$A$2:$A$4,Calibration!$B$2:$B$4,C30)</f>
        <v>394.6759601404392</v>
      </c>
      <c r="K30" s="2">
        <f>TREND(Calibration!$A$2:$A$4,Calibration!$C$2:$C$4,E30)</f>
        <v>646.01788166646577</v>
      </c>
      <c r="L30" s="2">
        <f>TREND(Calibration!$A$2:$A$4,Calibration!$D$2:$D$4,G30)</f>
        <v>594.84734723862994</v>
      </c>
    </row>
    <row r="31" spans="1:12" x14ac:dyDescent="0.25">
      <c r="A31">
        <v>145089</v>
      </c>
      <c r="B31">
        <v>13.99699974</v>
      </c>
      <c r="C31">
        <v>0.60159998999999997</v>
      </c>
      <c r="D31">
        <v>577.48999022999999</v>
      </c>
      <c r="E31">
        <v>1.65900004</v>
      </c>
      <c r="F31">
        <v>944.84301758000004</v>
      </c>
      <c r="G31">
        <v>1.56449997</v>
      </c>
      <c r="H31">
        <v>9.9000003020963209E+37</v>
      </c>
      <c r="J31" s="2">
        <f>TREND(Calibration!$A$2:$A$4,Calibration!$B$2:$B$4,C31)</f>
        <v>393.00824338818757</v>
      </c>
      <c r="K31" s="2">
        <f>TREND(Calibration!$A$2:$A$4,Calibration!$C$2:$C$4,E31)</f>
        <v>648.63995760801072</v>
      </c>
      <c r="L31" s="2">
        <f>TREND(Calibration!$A$2:$A$4,Calibration!$D$2:$D$4,G31)</f>
        <v>593.73091150522123</v>
      </c>
    </row>
    <row r="32" spans="1:12" x14ac:dyDescent="0.25">
      <c r="A32">
        <v>150089</v>
      </c>
      <c r="B32">
        <v>14.05200005</v>
      </c>
      <c r="C32">
        <v>0.60919999999999996</v>
      </c>
      <c r="D32">
        <v>188.10699463</v>
      </c>
      <c r="E32">
        <v>1.6837999800000001</v>
      </c>
      <c r="F32">
        <v>1191.34997559</v>
      </c>
      <c r="G32">
        <v>1.5601999799999999</v>
      </c>
      <c r="H32">
        <v>9.9000003020963209E+37</v>
      </c>
      <c r="J32" s="2">
        <f>TREND(Calibration!$A$2:$A$4,Calibration!$B$2:$B$4,C32)</f>
        <v>397.7025112275374</v>
      </c>
      <c r="K32" s="2">
        <f>TREND(Calibration!$A$2:$A$4,Calibration!$C$2:$C$4,E32)</f>
        <v>658.64414622091419</v>
      </c>
      <c r="L32" s="2">
        <f>TREND(Calibration!$A$2:$A$4,Calibration!$D$2:$D$4,G32)</f>
        <v>591.95287519039653</v>
      </c>
    </row>
    <row r="33" spans="1:12" x14ac:dyDescent="0.25">
      <c r="A33">
        <v>155090</v>
      </c>
      <c r="B33">
        <v>14.1590004</v>
      </c>
      <c r="C33">
        <v>0.59670000999999995</v>
      </c>
      <c r="D33">
        <v>1046.9909668</v>
      </c>
      <c r="E33">
        <v>1.7033</v>
      </c>
      <c r="F33">
        <v>1012.4110107400001</v>
      </c>
      <c r="G33">
        <v>1.5514999599999999</v>
      </c>
      <c r="H33">
        <v>9.9000003020963209E+37</v>
      </c>
      <c r="J33" s="2">
        <f>TREND(Calibration!$A$2:$A$4,Calibration!$B$2:$B$4,C33)</f>
        <v>389.98169230108931</v>
      </c>
      <c r="K33" s="2">
        <f>TREND(Calibration!$A$2:$A$4,Calibration!$C$2:$C$4,E33)</f>
        <v>666.51037001159216</v>
      </c>
      <c r="L33" s="2">
        <f>TREND(Calibration!$A$2:$A$4,Calibration!$D$2:$D$4,G33)</f>
        <v>588.35543624293359</v>
      </c>
    </row>
    <row r="34" spans="1:12" x14ac:dyDescent="0.25">
      <c r="A34">
        <v>160089</v>
      </c>
      <c r="B34">
        <v>14.32699966</v>
      </c>
      <c r="C34">
        <v>0.58920002000000005</v>
      </c>
      <c r="D34">
        <v>648.93597411999997</v>
      </c>
      <c r="E34">
        <v>1.69029999</v>
      </c>
      <c r="F34">
        <v>975.02801513999998</v>
      </c>
      <c r="G34">
        <v>1.5461000199999999</v>
      </c>
      <c r="H34">
        <v>9.9000003020963209E+37</v>
      </c>
      <c r="J34" s="2">
        <f>TREND(Calibration!$A$2:$A$4,Calibration!$B$2:$B$4,C34)</f>
        <v>385.34920341588452</v>
      </c>
      <c r="K34" s="2">
        <f>TREND(Calibration!$A$2:$A$4,Calibration!$C$2:$C$4,E34)</f>
        <v>661.26622216245903</v>
      </c>
      <c r="L34" s="2">
        <f>TREND(Calibration!$A$2:$A$4,Calibration!$D$2:$D$4,G34)</f>
        <v>586.12257304607169</v>
      </c>
    </row>
    <row r="35" spans="1:12" x14ac:dyDescent="0.25">
      <c r="A35">
        <v>165091</v>
      </c>
      <c r="B35">
        <v>14.505000109999999</v>
      </c>
      <c r="C35">
        <v>0.60000001999999997</v>
      </c>
      <c r="D35">
        <v>331.92300415</v>
      </c>
      <c r="E35">
        <v>1.67569995</v>
      </c>
      <c r="F35">
        <v>9.9000003020963209E+37</v>
      </c>
      <c r="G35">
        <v>1.54340005</v>
      </c>
      <c r="H35">
        <v>9.9000003020963209E+37</v>
      </c>
      <c r="J35" s="2">
        <f>TREND(Calibration!$A$2:$A$4,Calibration!$B$2:$B$4,C35)</f>
        <v>392.01999630496994</v>
      </c>
      <c r="K35" s="2">
        <f>TREND(Calibration!$A$2:$A$4,Calibration!$C$2:$C$4,E35)</f>
        <v>655.37662912651081</v>
      </c>
      <c r="L35" s="2">
        <f>TREND(Calibration!$A$2:$A$4,Calibration!$D$2:$D$4,G35)</f>
        <v>585.00614144764074</v>
      </c>
    </row>
    <row r="36" spans="1:12" x14ac:dyDescent="0.25">
      <c r="A36">
        <v>170091</v>
      </c>
      <c r="B36">
        <v>14.51500034</v>
      </c>
      <c r="C36">
        <v>0.58859998000000002</v>
      </c>
      <c r="D36">
        <v>1010.5700073199999</v>
      </c>
      <c r="E36">
        <v>1.71790004</v>
      </c>
      <c r="F36">
        <v>955.85302734000004</v>
      </c>
      <c r="G36">
        <v>1.55260003</v>
      </c>
      <c r="H36">
        <v>9.9000003020963209E+37</v>
      </c>
      <c r="J36" s="2">
        <f>TREND(Calibration!$A$2:$A$4,Calibration!$B$2:$B$4,C36)</f>
        <v>384.97857910429497</v>
      </c>
      <c r="K36" s="2">
        <f>TREND(Calibration!$A$2:$A$4,Calibration!$C$2:$C$4,E36)</f>
        <v>672.39996304754038</v>
      </c>
      <c r="L36" s="2">
        <f>TREND(Calibration!$A$2:$A$4,Calibration!$D$2:$D$4,G36)</f>
        <v>588.81031274470445</v>
      </c>
    </row>
    <row r="37" spans="1:12" x14ac:dyDescent="0.25">
      <c r="A37">
        <v>175100</v>
      </c>
      <c r="B37">
        <v>14.428000450000001</v>
      </c>
      <c r="C37">
        <v>0.58380001999999998</v>
      </c>
      <c r="D37">
        <v>336.80700683999999</v>
      </c>
      <c r="E37">
        <v>1.66330004</v>
      </c>
      <c r="F37">
        <v>938.06799316000001</v>
      </c>
      <c r="G37">
        <v>1.5575000000000001</v>
      </c>
      <c r="H37">
        <v>9.9000003020963209E+37</v>
      </c>
      <c r="J37" s="2">
        <f>TREND(Calibration!$A$2:$A$4,Calibration!$B$2:$B$4,C37)</f>
        <v>382.01380697134175</v>
      </c>
      <c r="K37" s="2">
        <f>TREND(Calibration!$A$2:$A$4,Calibration!$C$2:$C$4,E37)</f>
        <v>650.37455902379986</v>
      </c>
      <c r="L37" s="2">
        <f>TREND(Calibration!$A$2:$A$4,Calibration!$D$2:$D$4,G37)</f>
        <v>590.83643945698782</v>
      </c>
    </row>
    <row r="38" spans="1:12" x14ac:dyDescent="0.25">
      <c r="A38">
        <v>180092</v>
      </c>
      <c r="B38">
        <v>14.274999619999999</v>
      </c>
      <c r="C38">
        <v>0.58759998999999996</v>
      </c>
      <c r="D38">
        <v>681.46600341999999</v>
      </c>
      <c r="E38">
        <v>1.6142000000000001</v>
      </c>
      <c r="F38">
        <v>667.28302001999998</v>
      </c>
      <c r="G38">
        <v>1.5569000200000001</v>
      </c>
      <c r="H38">
        <v>9.9000003020963209E+37</v>
      </c>
      <c r="J38" s="2">
        <f>TREND(Calibration!$A$2:$A$4,Calibration!$B$2:$B$4,C38)</f>
        <v>384.36091927270638</v>
      </c>
      <c r="K38" s="2">
        <f>TREND(Calibration!$A$2:$A$4,Calibration!$C$2:$C$4,E38)</f>
        <v>630.56781509372991</v>
      </c>
      <c r="L38" s="2">
        <f>TREND(Calibration!$A$2:$A$4,Calibration!$D$2:$D$4,G38)</f>
        <v>590.58834905952915</v>
      </c>
    </row>
    <row r="39" spans="1:12" x14ac:dyDescent="0.25">
      <c r="A39">
        <v>185091</v>
      </c>
      <c r="B39">
        <v>14.22000027</v>
      </c>
      <c r="C39">
        <v>0.58380001999999998</v>
      </c>
      <c r="D39">
        <v>670.58001708999996</v>
      </c>
      <c r="E39">
        <v>1.6011999800000001</v>
      </c>
      <c r="F39">
        <v>663.42700194999998</v>
      </c>
      <c r="G39">
        <v>1.55589998</v>
      </c>
      <c r="H39">
        <v>1119.20703125</v>
      </c>
      <c r="J39" s="2">
        <f>TREND(Calibration!$A$2:$A$4,Calibration!$B$2:$B$4,C39)</f>
        <v>382.01380697134175</v>
      </c>
      <c r="K39" s="2">
        <f>TREND(Calibration!$A$2:$A$4,Calibration!$C$2:$C$4,E39)</f>
        <v>625.32366321064001</v>
      </c>
      <c r="L39" s="2">
        <f>TREND(Calibration!$A$2:$A$4,Calibration!$D$2:$D$4,G39)</f>
        <v>590.17483474059406</v>
      </c>
    </row>
    <row r="40" spans="1:12" x14ac:dyDescent="0.25">
      <c r="A40">
        <v>190091</v>
      </c>
      <c r="B40">
        <v>14.12800026</v>
      </c>
      <c r="C40">
        <v>0.59299999000000003</v>
      </c>
      <c r="D40">
        <v>785.70300293000003</v>
      </c>
      <c r="E40">
        <v>1.58990002</v>
      </c>
      <c r="F40">
        <v>564.09802246000004</v>
      </c>
      <c r="G40">
        <v>1.5585999500000001</v>
      </c>
      <c r="H40">
        <v>9.9000003020963209E+37</v>
      </c>
      <c r="J40" s="2">
        <f>TREND(Calibration!$A$2:$A$4,Calibration!$B$2:$B$4,C40)</f>
        <v>387.69631571724915</v>
      </c>
      <c r="K40" s="2">
        <f>TREND(Calibration!$A$2:$A$4,Calibration!$C$2:$C$4,E40)</f>
        <v>620.76530818404467</v>
      </c>
      <c r="L40" s="2">
        <f>TREND(Calibration!$A$2:$A$4,Calibration!$D$2:$D$4,G40)</f>
        <v>591.29126633902513</v>
      </c>
    </row>
    <row r="41" spans="1:12" x14ac:dyDescent="0.25">
      <c r="A41">
        <v>195091</v>
      </c>
      <c r="B41">
        <v>14.06999969</v>
      </c>
      <c r="C41">
        <v>0.62209999999999999</v>
      </c>
      <c r="D41">
        <v>863.85699463000003</v>
      </c>
      <c r="E41">
        <v>1.5332000299999999</v>
      </c>
      <c r="F41">
        <v>304.52200317</v>
      </c>
      <c r="G41">
        <v>1.5585999500000001</v>
      </c>
      <c r="H41">
        <v>9.9000003020963209E+37</v>
      </c>
      <c r="J41" s="2">
        <f>TREND(Calibration!$A$2:$A$4,Calibration!$B$2:$B$4,C41)</f>
        <v>405.67040273394508</v>
      </c>
      <c r="K41" s="2">
        <f>TREND(Calibration!$A$2:$A$4,Calibration!$C$2:$C$4,E41)</f>
        <v>597.89277727027093</v>
      </c>
      <c r="L41" s="2">
        <f>TREND(Calibration!$A$2:$A$4,Calibration!$D$2:$D$4,G41)</f>
        <v>591.29126633902513</v>
      </c>
    </row>
    <row r="42" spans="1:12" x14ac:dyDescent="0.25">
      <c r="A42">
        <v>200091</v>
      </c>
      <c r="B42">
        <v>14.166999819999999</v>
      </c>
      <c r="C42">
        <v>0.83649998999999997</v>
      </c>
      <c r="D42">
        <v>981.33001708999996</v>
      </c>
      <c r="E42">
        <v>1.56500006</v>
      </c>
      <c r="F42">
        <v>575.48101807</v>
      </c>
      <c r="G42">
        <v>1.55799997</v>
      </c>
      <c r="H42">
        <v>9.9000003020963209E+37</v>
      </c>
      <c r="J42" s="2">
        <f>TREND(Calibration!$A$2:$A$4,Calibration!$B$2:$B$4,C42)</f>
        <v>538.09798872579688</v>
      </c>
      <c r="K42" s="2">
        <f>TREND(Calibration!$A$2:$A$4,Calibration!$C$2:$C$4,E42)</f>
        <v>610.72077193541872</v>
      </c>
      <c r="L42" s="2">
        <f>TREND(Calibration!$A$2:$A$4,Calibration!$D$2:$D$4,G42)</f>
        <v>591.04317594156635</v>
      </c>
    </row>
    <row r="43" spans="1:12" x14ac:dyDescent="0.25">
      <c r="A43">
        <v>205091</v>
      </c>
      <c r="B43">
        <v>14.307000159999999</v>
      </c>
      <c r="C43">
        <v>0.81760001000000004</v>
      </c>
      <c r="D43">
        <v>9.9000003020963209E+37</v>
      </c>
      <c r="E43">
        <v>1.5298999499999999</v>
      </c>
      <c r="F43">
        <v>681.26098633000004</v>
      </c>
      <c r="G43">
        <v>1.55910003</v>
      </c>
      <c r="H43">
        <v>9.9000003020963209E+37</v>
      </c>
      <c r="J43" s="2">
        <f>TREND(Calibration!$A$2:$A$4,Calibration!$B$2:$B$4,C43)</f>
        <v>526.42411352321756</v>
      </c>
      <c r="K43" s="2">
        <f>TREND(Calibration!$A$2:$A$4,Calibration!$C$2:$C$4,E43)</f>
        <v>596.56153926091804</v>
      </c>
      <c r="L43" s="2">
        <f>TREND(Calibration!$A$2:$A$4,Calibration!$D$2:$D$4,G43)</f>
        <v>591.49804830835933</v>
      </c>
    </row>
    <row r="44" spans="1:12" x14ac:dyDescent="0.25">
      <c r="A44">
        <v>210091</v>
      </c>
      <c r="B44">
        <v>14.51299953</v>
      </c>
      <c r="C44">
        <v>0.77710003000000005</v>
      </c>
      <c r="D44">
        <v>1267.20996094</v>
      </c>
      <c r="E44">
        <v>1.55050004</v>
      </c>
      <c r="F44">
        <v>746.88098145000004</v>
      </c>
      <c r="G44">
        <v>1.5618000000000001</v>
      </c>
      <c r="H44">
        <v>9.9000003020963209E+37</v>
      </c>
      <c r="J44" s="2">
        <f>TREND(Calibration!$A$2:$A$4,Calibration!$B$2:$B$4,C44)</f>
        <v>501.40865254246711</v>
      </c>
      <c r="K44" s="2">
        <f>TREND(Calibration!$A$2:$A$4,Calibration!$C$2:$C$4,E44)</f>
        <v>604.87152653519308</v>
      </c>
      <c r="L44" s="2">
        <f>TREND(Calibration!$A$2:$A$4,Calibration!$D$2:$D$4,G44)</f>
        <v>592.61447990679028</v>
      </c>
    </row>
    <row r="45" spans="1:12" x14ac:dyDescent="0.25">
      <c r="A45">
        <v>215091</v>
      </c>
      <c r="B45">
        <v>14.600999829999999</v>
      </c>
      <c r="C45">
        <v>0.74959998999999999</v>
      </c>
      <c r="D45">
        <v>9.9000003020963209E+37</v>
      </c>
      <c r="E45">
        <v>1.5915000399999999</v>
      </c>
      <c r="F45">
        <v>689.58099364999998</v>
      </c>
      <c r="G45">
        <v>1.56449997</v>
      </c>
      <c r="H45">
        <v>9.9000003020963209E+37</v>
      </c>
      <c r="J45" s="2">
        <f>TREND(Calibration!$A$2:$A$4,Calibration!$B$2:$B$4,C45)</f>
        <v>484.42281260898869</v>
      </c>
      <c r="K45" s="2">
        <f>TREND(Calibration!$A$2:$A$4,Calibration!$C$2:$C$4,E45)</f>
        <v>621.410749336903</v>
      </c>
      <c r="L45" s="2">
        <f>TREND(Calibration!$A$2:$A$4,Calibration!$D$2:$D$4,G45)</f>
        <v>593.73091150522123</v>
      </c>
    </row>
    <row r="46" spans="1:12" x14ac:dyDescent="0.25">
      <c r="A46">
        <v>220091</v>
      </c>
      <c r="B46">
        <v>14.597999570000001</v>
      </c>
      <c r="C46">
        <v>0.71560000999999995</v>
      </c>
      <c r="D46">
        <v>1244.4229736299999</v>
      </c>
      <c r="E46">
        <v>1.8971999900000001</v>
      </c>
      <c r="F46">
        <v>968.26898193</v>
      </c>
      <c r="G46">
        <v>1.5634000299999999</v>
      </c>
      <c r="H46">
        <v>1259.55505371</v>
      </c>
      <c r="J46" s="2">
        <f>TREND(Calibration!$A$2:$A$4,Calibration!$B$2:$B$4,C46)</f>
        <v>463.42218068185451</v>
      </c>
      <c r="K46" s="2">
        <f>TREND(Calibration!$A$2:$A$4,Calibration!$C$2:$C$4,E46)</f>
        <v>744.7287879593805</v>
      </c>
      <c r="L46" s="2">
        <f>TREND(Calibration!$A$2:$A$4,Calibration!$D$2:$D$4,G46)</f>
        <v>593.27608875816168</v>
      </c>
    </row>
    <row r="47" spans="1:12" x14ac:dyDescent="0.25">
      <c r="A47">
        <v>225091</v>
      </c>
      <c r="B47">
        <v>14.501000400000001</v>
      </c>
      <c r="C47">
        <v>0.67400002000000003</v>
      </c>
      <c r="D47">
        <v>9.9000003020963209E+37</v>
      </c>
      <c r="E47">
        <v>1.79130006</v>
      </c>
      <c r="F47">
        <v>434.51998901000002</v>
      </c>
      <c r="G47">
        <v>1.5704</v>
      </c>
      <c r="H47">
        <v>9.9000003020963209E+37</v>
      </c>
      <c r="J47" s="2">
        <f>TREND(Calibration!$A$2:$A$4,Calibration!$B$2:$B$4,C47)</f>
        <v>437.72728091537056</v>
      </c>
      <c r="K47" s="2">
        <f>TREND(Calibration!$A$2:$A$4,Calibration!$C$2:$C$4,E47)</f>
        <v>702.00921388729557</v>
      </c>
      <c r="L47" s="2">
        <f>TREND(Calibration!$A$2:$A$4,Calibration!$D$2:$D$4,G47)</f>
        <v>596.1705608063952</v>
      </c>
    </row>
    <row r="48" spans="1:12" x14ac:dyDescent="0.25">
      <c r="A48">
        <v>230091</v>
      </c>
      <c r="B48">
        <v>14.449000359999999</v>
      </c>
      <c r="C48">
        <v>0.64800000000000002</v>
      </c>
      <c r="D48">
        <v>843.03802489999998</v>
      </c>
      <c r="E48">
        <v>1.7194999500000001</v>
      </c>
      <c r="F48">
        <v>998.01800536999997</v>
      </c>
      <c r="G48">
        <v>1.5677000299999999</v>
      </c>
      <c r="H48">
        <v>9.9000003020963209E+37</v>
      </c>
      <c r="J48" s="2">
        <f>TREND(Calibration!$A$2:$A$4,Calibration!$B$2:$B$4,C48)</f>
        <v>421.6679523475853</v>
      </c>
      <c r="K48" s="2">
        <f>TREND(Calibration!$A$2:$A$4,Calibration!$C$2:$C$4,E48)</f>
        <v>673.04535982687412</v>
      </c>
      <c r="L48" s="2">
        <f>TREND(Calibration!$A$2:$A$4,Calibration!$D$2:$D$4,G48)</f>
        <v>595.05412920796414</v>
      </c>
    </row>
    <row r="49" spans="1:12" x14ac:dyDescent="0.25">
      <c r="A49">
        <v>235091</v>
      </c>
      <c r="B49">
        <v>14.364000320000001</v>
      </c>
      <c r="C49">
        <v>0.64050001000000001</v>
      </c>
      <c r="D49">
        <v>879.18499756000006</v>
      </c>
      <c r="E49">
        <v>1.6773999900000001</v>
      </c>
      <c r="F49">
        <v>757.92102050999995</v>
      </c>
      <c r="G49">
        <v>1.5661</v>
      </c>
      <c r="H49">
        <v>1280.6829834</v>
      </c>
      <c r="J49" s="2">
        <f>TREND(Calibration!$A$2:$A$4,Calibration!$B$2:$B$4,C49)</f>
        <v>417.03546346238045</v>
      </c>
      <c r="K49" s="2">
        <f>TREND(Calibration!$A$2:$A$4,Calibration!$C$2:$C$4,E49)</f>
        <v>656.06241791509183</v>
      </c>
      <c r="L49" s="2">
        <f>TREND(Calibration!$A$2:$A$4,Calibration!$D$2:$D$4,G49)</f>
        <v>594.39252035659274</v>
      </c>
    </row>
    <row r="50" spans="1:12" x14ac:dyDescent="0.25">
      <c r="A50">
        <v>240091</v>
      </c>
      <c r="B50">
        <v>14.27000046</v>
      </c>
      <c r="C50">
        <v>0.63450002999999999</v>
      </c>
      <c r="D50">
        <v>972.30297852000001</v>
      </c>
      <c r="E50">
        <v>1.63419998</v>
      </c>
      <c r="F50">
        <v>1025.7330322299999</v>
      </c>
      <c r="G50">
        <v>1.5656000400000001</v>
      </c>
      <c r="H50">
        <v>9.9000003020963209E+37</v>
      </c>
      <c r="J50" s="2">
        <f>TREND(Calibration!$A$2:$A$4,Calibration!$B$2:$B$4,C50)</f>
        <v>413.32947976620869</v>
      </c>
      <c r="K50" s="2">
        <f>TREND(Calibration!$A$2:$A$4,Calibration!$C$2:$C$4,E50)</f>
        <v>638.635720587626</v>
      </c>
      <c r="L50" s="2">
        <f>TREND(Calibration!$A$2:$A$4,Calibration!$D$2:$D$4,G50)</f>
        <v>594.18578800699197</v>
      </c>
    </row>
    <row r="51" spans="1:12" x14ac:dyDescent="0.25">
      <c r="A51">
        <v>245091</v>
      </c>
      <c r="B51">
        <v>14.16899967</v>
      </c>
      <c r="C51">
        <v>0.6038</v>
      </c>
      <c r="D51">
        <v>9.9000003020963209E+37</v>
      </c>
      <c r="E51">
        <v>1.61090004</v>
      </c>
      <c r="F51">
        <v>784.13201904000005</v>
      </c>
      <c r="G51">
        <v>1.5677000299999999</v>
      </c>
      <c r="H51">
        <v>9.9000003020963209E+37</v>
      </c>
      <c r="J51" s="2">
        <f>TREND(Calibration!$A$2:$A$4,Calibration!$B$2:$B$4,C51)</f>
        <v>394.36711478299469</v>
      </c>
      <c r="K51" s="2">
        <f>TREND(Calibration!$A$2:$A$4,Calibration!$C$2:$C$4,E51)</f>
        <v>629.23662549185838</v>
      </c>
      <c r="L51" s="2">
        <f>TREND(Calibration!$A$2:$A$4,Calibration!$D$2:$D$4,G51)</f>
        <v>595.05412920796414</v>
      </c>
    </row>
    <row r="52" spans="1:12" x14ac:dyDescent="0.25">
      <c r="A52">
        <v>250092</v>
      </c>
      <c r="B52">
        <v>14.260000229999999</v>
      </c>
      <c r="C52">
        <v>0.60650002999999997</v>
      </c>
      <c r="D52">
        <v>593.96502685999997</v>
      </c>
      <c r="E52">
        <v>1.64660001</v>
      </c>
      <c r="F52">
        <v>9.9000003020963209E+37</v>
      </c>
      <c r="G52">
        <v>1.5656000400000001</v>
      </c>
      <c r="H52">
        <v>912.94598388999998</v>
      </c>
      <c r="J52" s="2">
        <f>TREND(Calibration!$A$2:$A$4,Calibration!$B$2:$B$4,C52)</f>
        <v>396.03483153524633</v>
      </c>
      <c r="K52" s="2">
        <f>TREND(Calibration!$A$2:$A$4,Calibration!$C$2:$C$4,E52)</f>
        <v>643.63783909781841</v>
      </c>
      <c r="L52" s="2">
        <f>TREND(Calibration!$A$2:$A$4,Calibration!$D$2:$D$4,G52)</f>
        <v>594.18578800699197</v>
      </c>
    </row>
    <row r="53" spans="1:12" x14ac:dyDescent="0.25">
      <c r="A53">
        <v>255091</v>
      </c>
      <c r="B53">
        <v>14.39599991</v>
      </c>
      <c r="C53">
        <v>0.60589999000000005</v>
      </c>
      <c r="D53">
        <v>872.51000977000001</v>
      </c>
      <c r="E53">
        <v>1.64660001</v>
      </c>
      <c r="F53">
        <v>1061.4670410199999</v>
      </c>
      <c r="G53">
        <v>1.5666999800000001</v>
      </c>
      <c r="H53">
        <v>1361.5190429700001</v>
      </c>
      <c r="J53" s="2">
        <f>TREND(Calibration!$A$2:$A$4,Calibration!$B$2:$B$4,C53)</f>
        <v>395.66420722365683</v>
      </c>
      <c r="K53" s="2">
        <f>TREND(Calibration!$A$2:$A$4,Calibration!$C$2:$C$4,E53)</f>
        <v>643.63783909781841</v>
      </c>
      <c r="L53" s="2">
        <f>TREND(Calibration!$A$2:$A$4,Calibration!$D$2:$D$4,G53)</f>
        <v>594.64061075405152</v>
      </c>
    </row>
    <row r="54" spans="1:12" x14ac:dyDescent="0.25">
      <c r="A54">
        <v>260091</v>
      </c>
      <c r="B54">
        <v>14.44799995</v>
      </c>
      <c r="C54">
        <v>0.59240000999999998</v>
      </c>
      <c r="D54">
        <v>9.9000003020963209E+37</v>
      </c>
      <c r="E54">
        <v>1.6482000400000001</v>
      </c>
      <c r="F54">
        <v>595.81701659999999</v>
      </c>
      <c r="G54">
        <v>1.56400001</v>
      </c>
      <c r="H54">
        <v>9.9000003020963209E+37</v>
      </c>
      <c r="J54" s="2">
        <f>TREND(Calibration!$A$2:$A$4,Calibration!$B$2:$B$4,C54)</f>
        <v>387.3257284656201</v>
      </c>
      <c r="K54" s="2">
        <f>TREND(Calibration!$A$2:$A$4,Calibration!$C$2:$C$4,E54)</f>
        <v>644.28328428463351</v>
      </c>
      <c r="L54" s="2">
        <f>TREND(Calibration!$A$2:$A$4,Calibration!$D$2:$D$4,G54)</f>
        <v>593.52417915562046</v>
      </c>
    </row>
    <row r="55" spans="1:12" x14ac:dyDescent="0.25">
      <c r="A55">
        <v>265092</v>
      </c>
      <c r="B55">
        <v>14.52000046</v>
      </c>
      <c r="C55">
        <v>0.59890001999999998</v>
      </c>
      <c r="D55">
        <v>519.05401611000002</v>
      </c>
      <c r="E55">
        <v>1.64769995</v>
      </c>
      <c r="F55">
        <v>1354.08300781</v>
      </c>
      <c r="G55">
        <v>1.5661</v>
      </c>
      <c r="H55">
        <v>1003.45202637</v>
      </c>
      <c r="J55" s="2">
        <f>TREND(Calibration!$A$2:$A$4,Calibration!$B$2:$B$4,C55)</f>
        <v>391.34056369589644</v>
      </c>
      <c r="K55" s="2">
        <f>TREND(Calibration!$A$2:$A$4,Calibration!$C$2:$C$4,E55)</f>
        <v>644.08155013997725</v>
      </c>
      <c r="L55" s="2">
        <f>TREND(Calibration!$A$2:$A$4,Calibration!$D$2:$D$4,G55)</f>
        <v>594.39252035659274</v>
      </c>
    </row>
    <row r="56" spans="1:12" x14ac:dyDescent="0.25">
      <c r="A56">
        <v>270112</v>
      </c>
      <c r="B56">
        <v>14.4090004</v>
      </c>
      <c r="C56">
        <v>0.59460002000000001</v>
      </c>
      <c r="D56">
        <v>1327.9770507799999</v>
      </c>
      <c r="E56">
        <v>1.6504000400000001</v>
      </c>
      <c r="F56">
        <v>484.13198853</v>
      </c>
      <c r="G56">
        <v>1.56449997</v>
      </c>
      <c r="H56">
        <v>9.9000003020963209E+37</v>
      </c>
      <c r="J56" s="2">
        <f>TREND(Calibration!$A$2:$A$4,Calibration!$B$2:$B$4,C56)</f>
        <v>388.68459986042723</v>
      </c>
      <c r="K56" s="2">
        <f>TREND(Calibration!$A$2:$A$4,Calibration!$C$2:$C$4,E56)</f>
        <v>645.17075477643266</v>
      </c>
      <c r="L56" s="2">
        <f>TREND(Calibration!$A$2:$A$4,Calibration!$D$2:$D$4,G56)</f>
        <v>593.73091150522123</v>
      </c>
    </row>
    <row r="57" spans="1:12" x14ac:dyDescent="0.25">
      <c r="A57">
        <v>275092</v>
      </c>
      <c r="B57">
        <v>14.347999570000001</v>
      </c>
      <c r="C57">
        <v>0.58380001999999998</v>
      </c>
      <c r="D57">
        <v>838.81402588000003</v>
      </c>
      <c r="E57">
        <v>1.80159998</v>
      </c>
      <c r="F57">
        <v>735.76599121000004</v>
      </c>
      <c r="G57">
        <v>1.5656000400000001</v>
      </c>
      <c r="H57">
        <v>9.9000003020963209E+37</v>
      </c>
      <c r="J57" s="2">
        <f>TREND(Calibration!$A$2:$A$4,Calibration!$B$2:$B$4,C57)</f>
        <v>382.01380697134175</v>
      </c>
      <c r="K57" s="2">
        <f>TREND(Calibration!$A$2:$A$4,Calibration!$C$2:$C$4,E57)</f>
        <v>706.16415709997329</v>
      </c>
      <c r="L57" s="2">
        <f>TREND(Calibration!$A$2:$A$4,Calibration!$D$2:$D$4,G57)</f>
        <v>594.18578800699197</v>
      </c>
    </row>
    <row r="58" spans="1:12" x14ac:dyDescent="0.25">
      <c r="A58">
        <v>280091</v>
      </c>
      <c r="B58">
        <v>14.288999560000001</v>
      </c>
      <c r="C58">
        <v>0.59509999000000002</v>
      </c>
      <c r="D58">
        <v>211.10499573000001</v>
      </c>
      <c r="E58">
        <v>1.8248000099999999</v>
      </c>
      <c r="F58">
        <v>9.9000003020963209E+37</v>
      </c>
      <c r="G58">
        <v>1.5634000299999999</v>
      </c>
      <c r="H58">
        <v>1126.4470214800001</v>
      </c>
      <c r="J58" s="2">
        <f>TREND(Calibration!$A$2:$A$4,Calibration!$B$2:$B$4,C58)</f>
        <v>388.9934143345713</v>
      </c>
      <c r="K58" s="2">
        <f>TREND(Calibration!$A$2:$A$4,Calibration!$C$2:$C$4,E58)</f>
        <v>715.52294893354292</v>
      </c>
      <c r="L58" s="2">
        <f>TREND(Calibration!$A$2:$A$4,Calibration!$D$2:$D$4,G58)</f>
        <v>593.27608875816168</v>
      </c>
    </row>
    <row r="59" spans="1:12" x14ac:dyDescent="0.25">
      <c r="A59">
        <v>285091</v>
      </c>
      <c r="B59">
        <v>14.204999920000001</v>
      </c>
      <c r="C59">
        <v>0.59890001999999998</v>
      </c>
      <c r="D59">
        <v>1089.22497559</v>
      </c>
      <c r="E59">
        <v>1.7881</v>
      </c>
      <c r="F59">
        <v>1207.7030029299999</v>
      </c>
      <c r="G59">
        <v>1.5607000600000001</v>
      </c>
      <c r="H59">
        <v>1271.7180175799999</v>
      </c>
      <c r="J59" s="2">
        <f>TREND(Calibration!$A$2:$A$4,Calibration!$B$2:$B$4,C59)</f>
        <v>391.34056369589644</v>
      </c>
      <c r="K59" s="2">
        <f>TREND(Calibration!$A$2:$A$4,Calibration!$C$2:$C$4,E59)</f>
        <v>700.71832351366527</v>
      </c>
      <c r="L59" s="2">
        <f>TREND(Calibration!$A$2:$A$4,Calibration!$D$2:$D$4,G59)</f>
        <v>592.15965715973084</v>
      </c>
    </row>
    <row r="60" spans="1:12" x14ac:dyDescent="0.25">
      <c r="A60">
        <v>290091</v>
      </c>
      <c r="B60">
        <v>14.19799995</v>
      </c>
      <c r="C60">
        <v>0.59460002000000001</v>
      </c>
      <c r="D60">
        <v>1248.9329834</v>
      </c>
      <c r="E60">
        <v>1.7719000600000001</v>
      </c>
      <c r="F60">
        <v>1130.80895996</v>
      </c>
      <c r="G60">
        <v>1.56289995</v>
      </c>
      <c r="H60">
        <v>1299.3940429700001</v>
      </c>
      <c r="J60" s="2">
        <f>TREND(Calibration!$A$2:$A$4,Calibration!$B$2:$B$4,C60)</f>
        <v>388.68459986042723</v>
      </c>
      <c r="K60" s="2">
        <f>TREND(Calibration!$A$2:$A$4,Calibration!$C$2:$C$4,E60)</f>
        <v>694.18333773234019</v>
      </c>
      <c r="L60" s="2">
        <f>TREND(Calibration!$A$2:$A$4,Calibration!$D$2:$D$4,G60)</f>
        <v>593.06930678882748</v>
      </c>
    </row>
    <row r="61" spans="1:12" x14ac:dyDescent="0.25">
      <c r="A61">
        <v>295091</v>
      </c>
      <c r="B61">
        <v>14.305999760000001</v>
      </c>
      <c r="C61">
        <v>0.59670000999999995</v>
      </c>
      <c r="D61">
        <v>1201.0510253899999</v>
      </c>
      <c r="E61">
        <v>1.65629995</v>
      </c>
      <c r="F61">
        <v>1015.63397217</v>
      </c>
      <c r="G61">
        <v>1.5661</v>
      </c>
      <c r="H61">
        <v>1351.0789794899999</v>
      </c>
      <c r="J61" s="2">
        <f>TREND(Calibration!$A$2:$A$4,Calibration!$B$2:$B$4,C61)</f>
        <v>389.98169230108931</v>
      </c>
      <c r="K61" s="2">
        <f>TREND(Calibration!$A$2:$A$4,Calibration!$C$2:$C$4,E61)</f>
        <v>647.55075297155543</v>
      </c>
      <c r="L61" s="2">
        <f>TREND(Calibration!$A$2:$A$4,Calibration!$D$2:$D$4,G61)</f>
        <v>594.39252035659274</v>
      </c>
    </row>
    <row r="62" spans="1:12" x14ac:dyDescent="0.25">
      <c r="A62">
        <v>300092</v>
      </c>
      <c r="B62">
        <v>14.4090004</v>
      </c>
      <c r="C62">
        <v>0.59939998000000005</v>
      </c>
      <c r="D62">
        <v>9.9000003020963209E+37</v>
      </c>
      <c r="E62">
        <v>1.7826999400000001</v>
      </c>
      <c r="F62">
        <v>504.96200562000001</v>
      </c>
      <c r="G62">
        <v>1.5709999800000001</v>
      </c>
      <c r="H62">
        <v>9.9000003020963209E+37</v>
      </c>
      <c r="J62" s="2">
        <f>TREND(Calibration!$A$2:$A$4,Calibration!$B$2:$B$4,C62)</f>
        <v>391.6493719933805</v>
      </c>
      <c r="K62" s="2">
        <f>TREND(Calibration!$A$2:$A$4,Calibration!$C$2:$C$4,E62)</f>
        <v>698.53996264823604</v>
      </c>
      <c r="L62" s="2">
        <f>TREND(Calibration!$A$2:$A$4,Calibration!$D$2:$D$4,G62)</f>
        <v>596.41865120385387</v>
      </c>
    </row>
    <row r="63" spans="1:12" x14ac:dyDescent="0.25">
      <c r="A63">
        <v>305092</v>
      </c>
      <c r="B63">
        <v>14.58100033</v>
      </c>
      <c r="C63">
        <v>0.61400001999999998</v>
      </c>
      <c r="D63">
        <v>1285.48596191</v>
      </c>
      <c r="E63">
        <v>1.7183999999999999</v>
      </c>
      <c r="F63">
        <v>457.41400146000001</v>
      </c>
      <c r="G63">
        <v>1.56939995</v>
      </c>
      <c r="H63">
        <v>9.9000003020963209E+37</v>
      </c>
      <c r="J63" s="2">
        <f>TREND(Calibration!$A$2:$A$4,Calibration!$B$2:$B$4,C63)</f>
        <v>400.66732042045112</v>
      </c>
      <c r="K63" s="2">
        <f>TREND(Calibration!$A$2:$A$4,Calibration!$C$2:$C$4,E63)</f>
        <v>672.6016447507584</v>
      </c>
      <c r="L63" s="2">
        <f>TREND(Calibration!$A$2:$A$4,Calibration!$D$2:$D$4,G63)</f>
        <v>595.75704235248236</v>
      </c>
    </row>
    <row r="64" spans="1:12" x14ac:dyDescent="0.25">
      <c r="A64">
        <v>310092</v>
      </c>
      <c r="B64">
        <v>14.652999879999999</v>
      </c>
      <c r="C64">
        <v>0.62910001999999998</v>
      </c>
      <c r="D64">
        <v>1126.48498535</v>
      </c>
      <c r="E64">
        <v>1.6670999500000001</v>
      </c>
      <c r="F64">
        <v>747.55297852000001</v>
      </c>
      <c r="G64">
        <v>1.5726000099999999</v>
      </c>
      <c r="H64">
        <v>1347.8950195299999</v>
      </c>
      <c r="J64" s="2">
        <f>TREND(Calibration!$A$2:$A$4,Calibration!$B$2:$B$4,C64)</f>
        <v>409.99407714500586</v>
      </c>
      <c r="K64" s="2">
        <f>TREND(Calibration!$A$2:$A$4,Calibration!$C$2:$C$4,E64)</f>
        <v>651.90742629493275</v>
      </c>
      <c r="L64" s="2">
        <f>TREND(Calibration!$A$2:$A$4,Calibration!$D$2:$D$4,G64)</f>
        <v>597.08026005522538</v>
      </c>
    </row>
    <row r="65" spans="1:12" x14ac:dyDescent="0.25">
      <c r="A65">
        <v>315091</v>
      </c>
      <c r="B65">
        <v>14.614000320000001</v>
      </c>
      <c r="C65">
        <v>0.63239997999999997</v>
      </c>
      <c r="D65">
        <v>1029.9610595700001</v>
      </c>
      <c r="E65">
        <v>1.61150002</v>
      </c>
      <c r="F65">
        <v>748.79998779000005</v>
      </c>
      <c r="G65">
        <v>1.57749999</v>
      </c>
      <c r="H65">
        <v>9.9000003020963209E+37</v>
      </c>
      <c r="J65" s="2">
        <f>TREND(Calibration!$A$2:$A$4,Calibration!$B$2:$B$4,C65)</f>
        <v>412.0323502655861</v>
      </c>
      <c r="K65" s="2">
        <f>TREND(Calibration!$A$2:$A$4,Calibration!$C$2:$C$4,E65)</f>
        <v>629.4786548307992</v>
      </c>
      <c r="L65" s="2">
        <f>TREND(Calibration!$A$2:$A$4,Calibration!$D$2:$D$4,G65)</f>
        <v>599.10639090248651</v>
      </c>
    </row>
    <row r="66" spans="1:12" x14ac:dyDescent="0.25">
      <c r="A66">
        <v>320091</v>
      </c>
      <c r="B66">
        <v>14.52000046</v>
      </c>
      <c r="C66">
        <v>0.63290000000000002</v>
      </c>
      <c r="D66">
        <v>1186.29199219</v>
      </c>
      <c r="E66">
        <v>1.64279997</v>
      </c>
      <c r="F66">
        <v>848.80999756000006</v>
      </c>
      <c r="G66">
        <v>1.57579994</v>
      </c>
      <c r="H66">
        <v>1271.7690429700001</v>
      </c>
      <c r="J66" s="2">
        <f>TREND(Calibration!$A$2:$A$4,Calibration!$B$2:$B$4,C66)</f>
        <v>412.34119562303061</v>
      </c>
      <c r="K66" s="2">
        <f>TREND(Calibration!$A$2:$A$4,Calibration!$C$2:$C$4,E66)</f>
        <v>642.1049193852474</v>
      </c>
      <c r="L66" s="2">
        <f>TREND(Calibration!$A$2:$A$4,Calibration!$D$2:$D$4,G66)</f>
        <v>598.4034240032571</v>
      </c>
    </row>
    <row r="67" spans="1:12" x14ac:dyDescent="0.25">
      <c r="A67">
        <v>325103</v>
      </c>
      <c r="B67">
        <v>14.373999599999999</v>
      </c>
      <c r="C67">
        <v>0.63669997</v>
      </c>
      <c r="D67">
        <v>997.29998779000005</v>
      </c>
      <c r="E67">
        <v>1.68710005</v>
      </c>
      <c r="F67">
        <v>779.48400878999996</v>
      </c>
      <c r="G67">
        <v>1.57579994</v>
      </c>
      <c r="H67">
        <v>9.9000003020963209E+37</v>
      </c>
      <c r="J67" s="2">
        <f>TREND(Calibration!$A$2:$A$4,Calibration!$B$2:$B$4,C67)</f>
        <v>414.68830792439525</v>
      </c>
      <c r="K67" s="2">
        <f>TREND(Calibration!$A$2:$A$4,Calibration!$C$2:$C$4,E67)</f>
        <v>659.9753801963102</v>
      </c>
      <c r="L67" s="2">
        <f>TREND(Calibration!$A$2:$A$4,Calibration!$D$2:$D$4,G67)</f>
        <v>598.4034240032571</v>
      </c>
    </row>
    <row r="68" spans="1:12" x14ac:dyDescent="0.25">
      <c r="A68">
        <v>330092</v>
      </c>
      <c r="B68">
        <v>14.27999973</v>
      </c>
      <c r="C68">
        <v>0.61890000000000001</v>
      </c>
      <c r="D68">
        <v>1290.1729736299999</v>
      </c>
      <c r="E68">
        <v>1.76269996</v>
      </c>
      <c r="F68">
        <v>1261.5369873</v>
      </c>
      <c r="G68">
        <v>1.5704</v>
      </c>
      <c r="H68">
        <v>9.9000003020963209E+37</v>
      </c>
      <c r="J68" s="2">
        <f>TREND(Calibration!$A$2:$A$4,Calibration!$B$2:$B$4,C68)</f>
        <v>403.69387150754943</v>
      </c>
      <c r="K68" s="2">
        <f>TREND(Calibration!$A$2:$A$4,Calibration!$C$2:$C$4,E68)</f>
        <v>690.47205715433984</v>
      </c>
      <c r="L68" s="2">
        <f>TREND(Calibration!$A$2:$A$4,Calibration!$D$2:$D$4,G68)</f>
        <v>596.1705608063952</v>
      </c>
    </row>
    <row r="69" spans="1:12" x14ac:dyDescent="0.25">
      <c r="A69">
        <v>335107</v>
      </c>
      <c r="B69">
        <v>14.19799995</v>
      </c>
      <c r="C69">
        <v>0.62</v>
      </c>
      <c r="D69">
        <v>785.95800781000003</v>
      </c>
      <c r="E69">
        <v>1.77030003</v>
      </c>
      <c r="F69">
        <v>1173.4689941399999</v>
      </c>
      <c r="G69">
        <v>1.5596000000000001</v>
      </c>
      <c r="H69">
        <v>1273.5109863299999</v>
      </c>
      <c r="J69" s="2">
        <f>TREND(Calibration!$A$2:$A$4,Calibration!$B$2:$B$4,C69)</f>
        <v>404.37330411662293</v>
      </c>
      <c r="K69" s="2">
        <f>TREND(Calibration!$A$2:$A$4,Calibration!$C$2:$C$4,E69)</f>
        <v>693.53789254552498</v>
      </c>
      <c r="L69" s="2">
        <f>TREND(Calibration!$A$2:$A$4,Calibration!$D$2:$D$4,G69)</f>
        <v>591.70478479293786</v>
      </c>
    </row>
    <row r="70" spans="1:12" x14ac:dyDescent="0.25">
      <c r="A70">
        <v>340092</v>
      </c>
      <c r="B70">
        <v>14.21800041</v>
      </c>
      <c r="C70">
        <v>0.62</v>
      </c>
      <c r="D70">
        <v>1150.0780029299999</v>
      </c>
      <c r="E70">
        <v>1.84800005</v>
      </c>
      <c r="F70">
        <v>1284.7430419899999</v>
      </c>
      <c r="G70">
        <v>1.5704</v>
      </c>
      <c r="H70">
        <v>9.9000003020963209E+37</v>
      </c>
      <c r="J70" s="2">
        <f>TREND(Calibration!$A$2:$A$4,Calibration!$B$2:$B$4,C70)</f>
        <v>404.37330411662293</v>
      </c>
      <c r="K70" s="2">
        <f>TREND(Calibration!$A$2:$A$4,Calibration!$C$2:$C$4,E70)</f>
        <v>724.88174480106932</v>
      </c>
      <c r="L70" s="2">
        <f>TREND(Calibration!$A$2:$A$4,Calibration!$D$2:$D$4,G70)</f>
        <v>596.1705608063952</v>
      </c>
    </row>
    <row r="71" spans="1:12" x14ac:dyDescent="0.25">
      <c r="A71">
        <v>345093</v>
      </c>
      <c r="B71">
        <v>14.36699963</v>
      </c>
      <c r="C71">
        <v>0.60159998999999997</v>
      </c>
      <c r="D71">
        <v>981.34399413999995</v>
      </c>
      <c r="E71">
        <v>1.70379996</v>
      </c>
      <c r="F71">
        <v>977.85302734000004</v>
      </c>
      <c r="G71">
        <v>1.5730999699999999</v>
      </c>
      <c r="H71">
        <v>1261.04394531</v>
      </c>
      <c r="J71" s="2">
        <f>TREND(Calibration!$A$2:$A$4,Calibration!$B$2:$B$4,C71)</f>
        <v>393.00824338818757</v>
      </c>
      <c r="K71" s="2">
        <f>TREND(Calibration!$A$2:$A$4,Calibration!$C$2:$C$4,E71)</f>
        <v>666.71205171481029</v>
      </c>
      <c r="L71" s="2">
        <f>TREND(Calibration!$A$2:$A$4,Calibration!$D$2:$D$4,G71)</f>
        <v>597.28699240482615</v>
      </c>
    </row>
    <row r="72" spans="1:12" x14ac:dyDescent="0.25">
      <c r="A72">
        <v>350092</v>
      </c>
      <c r="B72">
        <v>14.506999970000001</v>
      </c>
      <c r="C72">
        <v>0.59670000999999995</v>
      </c>
      <c r="D72">
        <v>863.89599609000004</v>
      </c>
      <c r="E72">
        <v>1.6266000300000001</v>
      </c>
      <c r="F72">
        <v>617.43499756000006</v>
      </c>
      <c r="G72">
        <v>1.56830001</v>
      </c>
      <c r="H72">
        <v>9.9000003020963209E+37</v>
      </c>
      <c r="J72" s="2">
        <f>TREND(Calibration!$A$2:$A$4,Calibration!$B$2:$B$4,C72)</f>
        <v>389.98169230108931</v>
      </c>
      <c r="K72" s="2">
        <f>TREND(Calibration!$A$2:$A$4,Calibration!$C$2:$C$4,E72)</f>
        <v>635.56993360392232</v>
      </c>
      <c r="L72" s="2">
        <f>TREND(Calibration!$A$2:$A$4,Calibration!$D$2:$D$4,G72)</f>
        <v>595.30221960542292</v>
      </c>
    </row>
    <row r="73" spans="1:12" x14ac:dyDescent="0.25">
      <c r="A73">
        <v>355093</v>
      </c>
      <c r="B73">
        <v>14.64599991</v>
      </c>
      <c r="C73">
        <v>0.58759998999999996</v>
      </c>
      <c r="D73">
        <v>755.44500731999995</v>
      </c>
      <c r="E73">
        <v>1.5925999900000001</v>
      </c>
      <c r="F73">
        <v>517.09497069999998</v>
      </c>
      <c r="G73">
        <v>1.5656000400000001</v>
      </c>
      <c r="H73">
        <v>9.9000003020963209E+37</v>
      </c>
      <c r="J73" s="2">
        <f>TREND(Calibration!$A$2:$A$4,Calibration!$B$2:$B$4,C73)</f>
        <v>384.36091927270638</v>
      </c>
      <c r="K73" s="2">
        <f>TREND(Calibration!$A$2:$A$4,Calibration!$C$2:$C$4,E73)</f>
        <v>621.8544644130186</v>
      </c>
      <c r="L73" s="2">
        <f>TREND(Calibration!$A$2:$A$4,Calibration!$D$2:$D$4,G73)</f>
        <v>594.18578800699197</v>
      </c>
    </row>
    <row r="74" spans="1:12" x14ac:dyDescent="0.25">
      <c r="A74">
        <v>360093</v>
      </c>
      <c r="B74">
        <v>14.652999879999999</v>
      </c>
      <c r="C74">
        <v>0.59079999000000005</v>
      </c>
      <c r="D74">
        <v>864.43402100000003</v>
      </c>
      <c r="E74">
        <v>1.6439000399999999</v>
      </c>
      <c r="F74">
        <v>484.14099120999998</v>
      </c>
      <c r="G74">
        <v>1.56500006</v>
      </c>
      <c r="H74">
        <v>9.9000003020963209E+37</v>
      </c>
      <c r="J74" s="2">
        <f>TREND(Calibration!$A$2:$A$4,Calibration!$B$2:$B$4,C74)</f>
        <v>386.33745049910209</v>
      </c>
      <c r="K74" s="2">
        <f>TREND(Calibration!$A$2:$A$4,Calibration!$C$2:$C$4,E74)</f>
        <v>642.54868286884437</v>
      </c>
      <c r="L74" s="2">
        <f>TREND(Calibration!$A$2:$A$4,Calibration!$D$2:$D$4,G74)</f>
        <v>593.9376976095333</v>
      </c>
    </row>
    <row r="75" spans="1:12" x14ac:dyDescent="0.25">
      <c r="A75">
        <v>365093</v>
      </c>
      <c r="B75">
        <v>14.56200027</v>
      </c>
      <c r="C75">
        <v>0.58810001999999995</v>
      </c>
      <c r="D75">
        <v>1175.9780273399999</v>
      </c>
      <c r="E75">
        <v>1.73140001</v>
      </c>
      <c r="F75">
        <v>418.35998534999999</v>
      </c>
      <c r="G75">
        <v>1.57149994</v>
      </c>
      <c r="H75">
        <v>9.9000003020963209E+37</v>
      </c>
      <c r="J75" s="2">
        <f>TREND(Calibration!$A$2:$A$4,Calibration!$B$2:$B$4,C75)</f>
        <v>384.6697708068109</v>
      </c>
      <c r="K75" s="2">
        <f>TREND(Calibration!$A$2:$A$4,Calibration!$C$2:$C$4,E75)</f>
        <v>677.84579259989152</v>
      </c>
      <c r="L75" s="2">
        <f>TREND(Calibration!$A$2:$A$4,Calibration!$D$2:$D$4,G75)</f>
        <v>596.62538355345464</v>
      </c>
    </row>
    <row r="76" spans="1:12" x14ac:dyDescent="0.25">
      <c r="A76">
        <v>370092</v>
      </c>
      <c r="B76">
        <v>14.425999640000001</v>
      </c>
      <c r="C76">
        <v>0.59240000999999998</v>
      </c>
      <c r="D76">
        <v>1230.0629882799999</v>
      </c>
      <c r="E76">
        <v>1.6180000299999999</v>
      </c>
      <c r="F76">
        <v>205.02600097999999</v>
      </c>
      <c r="G76">
        <v>1.5829000499999999</v>
      </c>
      <c r="H76">
        <v>9.9000003020963209E+37</v>
      </c>
      <c r="J76" s="2">
        <f>TREND(Calibration!$A$2:$A$4,Calibration!$B$2:$B$4,C76)</f>
        <v>387.3257284656201</v>
      </c>
      <c r="K76" s="2">
        <f>TREND(Calibration!$A$2:$A$4,Calibration!$C$2:$C$4,E76)</f>
        <v>632.10073077234404</v>
      </c>
      <c r="L76" s="2">
        <f>TREND(Calibration!$A$2:$A$4,Calibration!$D$2:$D$4,G76)</f>
        <v>601.33930371908195</v>
      </c>
    </row>
    <row r="77" spans="1:12" x14ac:dyDescent="0.25">
      <c r="A77">
        <v>375093</v>
      </c>
      <c r="B77">
        <v>14.29899979</v>
      </c>
      <c r="C77">
        <v>0.59130000999999999</v>
      </c>
      <c r="D77">
        <v>876.94097899999997</v>
      </c>
      <c r="E77">
        <v>1.74699998</v>
      </c>
      <c r="F77">
        <v>296.71499634000003</v>
      </c>
      <c r="G77">
        <v>1.5829000499999999</v>
      </c>
      <c r="H77">
        <v>9.9000003020963209E+37</v>
      </c>
      <c r="J77" s="2">
        <f>TREND(Calibration!$A$2:$A$4,Calibration!$B$2:$B$4,C77)</f>
        <v>386.64629585654654</v>
      </c>
      <c r="K77" s="2">
        <f>TREND(Calibration!$A$2:$A$4,Calibration!$C$2:$C$4,E77)</f>
        <v>684.13875307623277</v>
      </c>
      <c r="L77" s="2">
        <f>TREND(Calibration!$A$2:$A$4,Calibration!$D$2:$D$4,G77)</f>
        <v>601.33930371908195</v>
      </c>
    </row>
    <row r="78" spans="1:12" x14ac:dyDescent="0.25">
      <c r="A78">
        <v>380092</v>
      </c>
      <c r="B78">
        <v>14.208000180000001</v>
      </c>
      <c r="C78">
        <v>0.58859998000000002</v>
      </c>
      <c r="D78">
        <v>928.46301270000004</v>
      </c>
      <c r="E78">
        <v>1.6439000399999999</v>
      </c>
      <c r="F78">
        <v>349.86898803999998</v>
      </c>
      <c r="G78">
        <v>1.5865999500000001</v>
      </c>
      <c r="H78">
        <v>9.9000003020963209E+37</v>
      </c>
      <c r="J78" s="2">
        <f>TREND(Calibration!$A$2:$A$4,Calibration!$B$2:$B$4,C78)</f>
        <v>384.97857910429497</v>
      </c>
      <c r="K78" s="2">
        <f>TREND(Calibration!$A$2:$A$4,Calibration!$C$2:$C$4,E78)</f>
        <v>642.54868286884437</v>
      </c>
      <c r="L78" s="2">
        <f>TREND(Calibration!$A$2:$A$4,Calibration!$D$2:$D$4,G78)</f>
        <v>602.86920415169232</v>
      </c>
    </row>
    <row r="79" spans="1:12" x14ac:dyDescent="0.25">
      <c r="A79">
        <v>385093</v>
      </c>
      <c r="B79">
        <v>14.13399982</v>
      </c>
      <c r="C79">
        <v>0.58590001000000003</v>
      </c>
      <c r="D79">
        <v>847.96997069999998</v>
      </c>
      <c r="E79">
        <v>1.69519997</v>
      </c>
      <c r="F79">
        <v>396.16299437999999</v>
      </c>
      <c r="G79">
        <v>1.5850000399999999</v>
      </c>
      <c r="H79">
        <v>9.9000003020963209E+37</v>
      </c>
      <c r="J79" s="2">
        <f>TREND(Calibration!$A$2:$A$4,Calibration!$B$2:$B$4,C79)</f>
        <v>383.31089941200383</v>
      </c>
      <c r="K79" s="2">
        <f>TREND(Calibration!$A$2:$A$4,Calibration!$C$2:$C$4,E79)</f>
        <v>663.24285291718888</v>
      </c>
      <c r="L79" s="2">
        <f>TREND(Calibration!$A$2:$A$4,Calibration!$D$2:$D$4,G79)</f>
        <v>602.20764492005424</v>
      </c>
    </row>
    <row r="80" spans="1:12" x14ac:dyDescent="0.25">
      <c r="A80">
        <v>390093</v>
      </c>
      <c r="B80">
        <v>14.21800041</v>
      </c>
      <c r="C80">
        <v>0.58319997999999995</v>
      </c>
      <c r="D80">
        <v>1151.7290039100001</v>
      </c>
      <c r="E80">
        <v>1.5709999800000001</v>
      </c>
      <c r="F80">
        <v>387.25601196000002</v>
      </c>
      <c r="G80">
        <v>1.5769000099999999</v>
      </c>
      <c r="H80">
        <v>9.9000003020963209E+37</v>
      </c>
      <c r="J80" s="2">
        <f>TREND(Calibration!$A$2:$A$4,Calibration!$B$2:$B$4,C80)</f>
        <v>381.6431826597522</v>
      </c>
      <c r="K80" s="2">
        <f>TREND(Calibration!$A$2:$A$4,Calibration!$C$2:$C$4,E80)</f>
        <v>613.14111373230742</v>
      </c>
      <c r="L80" s="2">
        <f>TREND(Calibration!$A$2:$A$4,Calibration!$D$2:$D$4,G80)</f>
        <v>598.85830050502784</v>
      </c>
    </row>
    <row r="81" spans="1:12" x14ac:dyDescent="0.25">
      <c r="A81">
        <v>395093</v>
      </c>
      <c r="B81">
        <v>14.373999599999999</v>
      </c>
      <c r="C81">
        <v>0.58700001000000002</v>
      </c>
      <c r="D81">
        <v>704.50701904000005</v>
      </c>
      <c r="E81">
        <v>1.6708999899999999</v>
      </c>
      <c r="F81">
        <v>553.94299316000001</v>
      </c>
      <c r="G81">
        <v>1.5730999699999999</v>
      </c>
      <c r="H81">
        <v>9.9000003020963209E+37</v>
      </c>
      <c r="J81" s="2">
        <f>TREND(Calibration!$A$2:$A$4,Calibration!$B$2:$B$4,C81)</f>
        <v>383.99033202107739</v>
      </c>
      <c r="K81" s="2">
        <f>TREND(Calibration!$A$2:$A$4,Calibration!$C$2:$C$4,E81)</f>
        <v>653.44034600750354</v>
      </c>
      <c r="L81" s="2">
        <f>TREND(Calibration!$A$2:$A$4,Calibration!$D$2:$D$4,G81)</f>
        <v>597.28699240482615</v>
      </c>
    </row>
    <row r="82" spans="1:12" x14ac:dyDescent="0.25">
      <c r="A82">
        <v>400093</v>
      </c>
      <c r="B82">
        <v>14.52900028</v>
      </c>
      <c r="C82">
        <v>0.59570003000000005</v>
      </c>
      <c r="D82">
        <v>444.89999390000003</v>
      </c>
      <c r="E82">
        <v>1.61580002</v>
      </c>
      <c r="F82">
        <v>1250.9139404299999</v>
      </c>
      <c r="G82">
        <v>1.5785000300000001</v>
      </c>
      <c r="H82">
        <v>9.9000003020963209E+37</v>
      </c>
      <c r="J82" s="2">
        <f>TREND(Calibration!$A$2:$A$4,Calibration!$B$2:$B$4,C82)</f>
        <v>389.36403864616085</v>
      </c>
      <c r="K82" s="2">
        <f>TREND(Calibration!$A$2:$A$4,Calibration!$C$2:$C$4,E82)</f>
        <v>631.21325624658823</v>
      </c>
      <c r="L82" s="2">
        <f>TREND(Calibration!$A$2:$A$4,Calibration!$D$2:$D$4,G82)</f>
        <v>599.5199052214216</v>
      </c>
    </row>
    <row r="83" spans="1:12" x14ac:dyDescent="0.25">
      <c r="A83">
        <v>405104</v>
      </c>
      <c r="B83">
        <v>14.62699986</v>
      </c>
      <c r="C83">
        <v>0.58270001000000005</v>
      </c>
      <c r="D83">
        <v>1027.1939697299999</v>
      </c>
      <c r="E83">
        <v>1.71570003</v>
      </c>
      <c r="F83">
        <v>945.08001708999996</v>
      </c>
      <c r="G83">
        <v>1.57959998</v>
      </c>
      <c r="H83">
        <v>9.9000003020963209E+37</v>
      </c>
      <c r="J83" s="2">
        <f>TREND(Calibration!$A$2:$A$4,Calibration!$B$2:$B$4,C83)</f>
        <v>381.33436818560818</v>
      </c>
      <c r="K83" s="2">
        <f>TREND(Calibration!$A$2:$A$4,Calibration!$C$2:$C$4,E83)</f>
        <v>671.51248852178458</v>
      </c>
      <c r="L83" s="2">
        <f>TREND(Calibration!$A$2:$A$4,Calibration!$D$2:$D$4,G83)</f>
        <v>599.97473210345879</v>
      </c>
    </row>
    <row r="84" spans="1:12" x14ac:dyDescent="0.25">
      <c r="A84">
        <v>410094</v>
      </c>
      <c r="B84">
        <v>14.58100033</v>
      </c>
      <c r="C84">
        <v>0.59780001999999999</v>
      </c>
      <c r="D84">
        <v>575.39099121000004</v>
      </c>
      <c r="E84">
        <v>1.6972999600000001</v>
      </c>
      <c r="F84">
        <v>1110.47497559</v>
      </c>
      <c r="G84">
        <v>1.5687999699999999</v>
      </c>
      <c r="H84">
        <v>1368.7209472699999</v>
      </c>
      <c r="J84" s="2">
        <f>TREND(Calibration!$A$2:$A$4,Calibration!$B$2:$B$4,C84)</f>
        <v>390.66113108682293</v>
      </c>
      <c r="K84" s="2">
        <f>TREND(Calibration!$A$2:$A$4,Calibration!$C$2:$C$4,E84)</f>
        <v>664.08997980722211</v>
      </c>
      <c r="L84" s="2">
        <f>TREND(Calibration!$A$2:$A$4,Calibration!$D$2:$D$4,G84)</f>
        <v>595.50895195502369</v>
      </c>
    </row>
    <row r="85" spans="1:12" x14ac:dyDescent="0.25">
      <c r="A85">
        <v>415094</v>
      </c>
      <c r="B85">
        <v>14.4090004</v>
      </c>
      <c r="C85">
        <v>0.59130000999999999</v>
      </c>
      <c r="D85">
        <v>1142.01794434</v>
      </c>
      <c r="E85">
        <v>1.6103999600000001</v>
      </c>
      <c r="F85">
        <v>955.84600829999999</v>
      </c>
      <c r="G85">
        <v>1.56449997</v>
      </c>
      <c r="H85">
        <v>9.9000003020963209E+37</v>
      </c>
      <c r="J85" s="2">
        <f>TREND(Calibration!$A$2:$A$4,Calibration!$B$2:$B$4,C85)</f>
        <v>386.64629585654654</v>
      </c>
      <c r="K85" s="2">
        <f>TREND(Calibration!$A$2:$A$4,Calibration!$C$2:$C$4,E85)</f>
        <v>629.034895381159</v>
      </c>
      <c r="L85" s="2">
        <f>TREND(Calibration!$A$2:$A$4,Calibration!$D$2:$D$4,G85)</f>
        <v>593.73091150522123</v>
      </c>
    </row>
    <row r="86" spans="1:12" x14ac:dyDescent="0.25">
      <c r="A86">
        <v>420093</v>
      </c>
      <c r="B86">
        <v>14.29300022</v>
      </c>
      <c r="C86">
        <v>0.59030002000000004</v>
      </c>
      <c r="D86">
        <v>706.08898925999995</v>
      </c>
      <c r="E86">
        <v>1.7049000299999999</v>
      </c>
      <c r="F86">
        <v>1030.6040039100001</v>
      </c>
      <c r="G86">
        <v>1.56449997</v>
      </c>
      <c r="H86">
        <v>9.9000003020963209E+37</v>
      </c>
      <c r="J86" s="2">
        <f>TREND(Calibration!$A$2:$A$4,Calibration!$B$2:$B$4,C86)</f>
        <v>386.02863602495802</v>
      </c>
      <c r="K86" s="2">
        <f>TREND(Calibration!$A$2:$A$4,Calibration!$C$2:$C$4,E86)</f>
        <v>667.15581519840725</v>
      </c>
      <c r="L86" s="2">
        <f>TREND(Calibration!$A$2:$A$4,Calibration!$D$2:$D$4,G86)</f>
        <v>593.73091150522123</v>
      </c>
    </row>
    <row r="87" spans="1:12" x14ac:dyDescent="0.25">
      <c r="A87">
        <v>425093</v>
      </c>
      <c r="B87">
        <v>14.204999920000001</v>
      </c>
      <c r="C87">
        <v>0.58270001000000005</v>
      </c>
      <c r="D87">
        <v>475.21301269999998</v>
      </c>
      <c r="E87">
        <v>1.6038999599999999</v>
      </c>
      <c r="F87">
        <v>901.39001465000001</v>
      </c>
      <c r="G87">
        <v>1.56830001</v>
      </c>
      <c r="H87">
        <v>9.9000003020963209E+37</v>
      </c>
      <c r="J87" s="2">
        <f>TREND(Calibration!$A$2:$A$4,Calibration!$B$2:$B$4,C87)</f>
        <v>381.33436818560818</v>
      </c>
      <c r="K87" s="2">
        <f>TREND(Calibration!$A$2:$A$4,Calibration!$C$2:$C$4,E87)</f>
        <v>626.41282347357071</v>
      </c>
      <c r="L87" s="2">
        <f>TREND(Calibration!$A$2:$A$4,Calibration!$D$2:$D$4,G87)</f>
        <v>595.30221960542292</v>
      </c>
    </row>
    <row r="88" spans="1:12" x14ac:dyDescent="0.25">
      <c r="A88">
        <v>430093</v>
      </c>
      <c r="B88">
        <v>14.230999949999999</v>
      </c>
      <c r="C88">
        <v>0.60110003000000001</v>
      </c>
      <c r="D88">
        <v>326.48498534999999</v>
      </c>
      <c r="E88">
        <v>1.63419998</v>
      </c>
      <c r="F88">
        <v>9.9000003020963209E+37</v>
      </c>
      <c r="G88">
        <v>1.5730999699999999</v>
      </c>
      <c r="H88">
        <v>9.9000003020963209E+37</v>
      </c>
      <c r="J88" s="2">
        <f>TREND(Calibration!$A$2:$A$4,Calibration!$B$2:$B$4,C88)</f>
        <v>392.69943509070356</v>
      </c>
      <c r="K88" s="2">
        <f>TREND(Calibration!$A$2:$A$4,Calibration!$C$2:$C$4,E88)</f>
        <v>638.635720587626</v>
      </c>
      <c r="L88" s="2">
        <f>TREND(Calibration!$A$2:$A$4,Calibration!$D$2:$D$4,G88)</f>
        <v>597.28699240482615</v>
      </c>
    </row>
    <row r="89" spans="1:12" x14ac:dyDescent="0.25">
      <c r="A89">
        <v>435093</v>
      </c>
      <c r="B89">
        <v>14.26299953</v>
      </c>
      <c r="C89">
        <v>0.59240000999999998</v>
      </c>
      <c r="D89">
        <v>916.52099609000004</v>
      </c>
      <c r="E89">
        <v>1.6400999999999999</v>
      </c>
      <c r="F89">
        <v>1117.1169433600001</v>
      </c>
      <c r="G89">
        <v>1.57529998</v>
      </c>
      <c r="H89">
        <v>9.9000003020963209E+37</v>
      </c>
      <c r="J89" s="2">
        <f>TREND(Calibration!$A$2:$A$4,Calibration!$B$2:$B$4,C89)</f>
        <v>387.3257284656201</v>
      </c>
      <c r="K89" s="2">
        <f>TREND(Calibration!$A$2:$A$4,Calibration!$C$2:$C$4,E89)</f>
        <v>641.01576315627347</v>
      </c>
      <c r="L89" s="2">
        <f>TREND(Calibration!$A$2:$A$4,Calibration!$D$2:$D$4,G89)</f>
        <v>598.19669165365633</v>
      </c>
    </row>
    <row r="90" spans="1:12" x14ac:dyDescent="0.25">
      <c r="A90">
        <v>440093</v>
      </c>
      <c r="B90">
        <v>14.35400009</v>
      </c>
      <c r="C90">
        <v>0.58859998000000002</v>
      </c>
      <c r="D90">
        <v>546.63299560999997</v>
      </c>
      <c r="E90">
        <v>1.73730004</v>
      </c>
      <c r="F90">
        <v>1151.8239746100001</v>
      </c>
      <c r="G90">
        <v>1.5730999699999999</v>
      </c>
      <c r="H90">
        <v>9.9000003020963209E+37</v>
      </c>
      <c r="J90" s="2">
        <f>TREND(Calibration!$A$2:$A$4,Calibration!$B$2:$B$4,C90)</f>
        <v>384.97857910429497</v>
      </c>
      <c r="K90" s="2">
        <f>TREND(Calibration!$A$2:$A$4,Calibration!$C$2:$C$4,E90)</f>
        <v>680.22583920249576</v>
      </c>
      <c r="L90" s="2">
        <f>TREND(Calibration!$A$2:$A$4,Calibration!$D$2:$D$4,G90)</f>
        <v>597.28699240482615</v>
      </c>
    </row>
    <row r="91" spans="1:12" x14ac:dyDescent="0.25">
      <c r="A91">
        <v>445093</v>
      </c>
      <c r="B91">
        <v>14.510000229999999</v>
      </c>
      <c r="C91">
        <v>0.59670000999999995</v>
      </c>
      <c r="D91">
        <v>169.57899474999999</v>
      </c>
      <c r="E91">
        <v>1.7383999800000001</v>
      </c>
      <c r="F91">
        <v>9.9000003020963209E+37</v>
      </c>
      <c r="G91">
        <v>1.57210004</v>
      </c>
      <c r="H91">
        <v>9.9000003020963209E+37</v>
      </c>
      <c r="J91" s="2">
        <f>TREND(Calibration!$A$2:$A$4,Calibration!$B$2:$B$4,C91)</f>
        <v>389.98169230108931</v>
      </c>
      <c r="K91" s="2">
        <f>TREND(Calibration!$A$2:$A$4,Calibration!$C$2:$C$4,E91)</f>
        <v>680.6695502446546</v>
      </c>
      <c r="L91" s="2">
        <f>TREND(Calibration!$A$2:$A$4,Calibration!$D$2:$D$4,G91)</f>
        <v>596.87352357064685</v>
      </c>
    </row>
    <row r="92" spans="1:12" x14ac:dyDescent="0.25">
      <c r="A92">
        <v>450093</v>
      </c>
      <c r="B92">
        <v>14.522999759999999</v>
      </c>
      <c r="C92">
        <v>0.60210001000000002</v>
      </c>
      <c r="D92">
        <v>662.67498779000005</v>
      </c>
      <c r="E92">
        <v>1.6833000199999999</v>
      </c>
      <c r="F92">
        <v>9.9000003020963209E+37</v>
      </c>
      <c r="G92">
        <v>1.56939995</v>
      </c>
      <c r="H92">
        <v>1233.47302246</v>
      </c>
      <c r="J92" s="2">
        <f>TREND(Calibration!$A$2:$A$4,Calibration!$B$2:$B$4,C92)</f>
        <v>393.31708874563208</v>
      </c>
      <c r="K92" s="2">
        <f>TREND(Calibration!$A$2:$A$4,Calibration!$C$2:$C$4,E92)</f>
        <v>658.44246451769595</v>
      </c>
      <c r="L92" s="2">
        <f>TREND(Calibration!$A$2:$A$4,Calibration!$D$2:$D$4,G92)</f>
        <v>595.75704235248236</v>
      </c>
    </row>
    <row r="93" spans="1:12" x14ac:dyDescent="0.25">
      <c r="A93">
        <v>455093</v>
      </c>
      <c r="B93">
        <v>14.44200039</v>
      </c>
      <c r="C93">
        <v>0.59619999000000001</v>
      </c>
      <c r="D93">
        <v>748.21002196999996</v>
      </c>
      <c r="E93">
        <v>1.6244000199999999</v>
      </c>
      <c r="F93">
        <v>9.9000003020963209E+37</v>
      </c>
      <c r="G93">
        <v>1.5801999600000001</v>
      </c>
      <c r="H93">
        <v>9.9000003020963209E+37</v>
      </c>
      <c r="J93" s="2">
        <f>TREND(Calibration!$A$2:$A$4,Calibration!$B$2:$B$4,C93)</f>
        <v>389.67284694364486</v>
      </c>
      <c r="K93" s="2">
        <f>TREND(Calibration!$A$2:$A$4,Calibration!$C$2:$C$4,E93)</f>
        <v>634.6824590781664</v>
      </c>
      <c r="L93" s="2">
        <f>TREND(Calibration!$A$2:$A$4,Calibration!$D$2:$D$4,G93)</f>
        <v>600.22282250091757</v>
      </c>
    </row>
    <row r="94" spans="1:12" x14ac:dyDescent="0.25">
      <c r="A94">
        <v>460093</v>
      </c>
      <c r="B94">
        <v>14.35700035</v>
      </c>
      <c r="C94">
        <v>0.59619999000000001</v>
      </c>
      <c r="D94">
        <v>428.87298584000001</v>
      </c>
      <c r="E94">
        <v>1.6800999599999999</v>
      </c>
      <c r="F94">
        <v>9.9000003020963209E+37</v>
      </c>
      <c r="G94">
        <v>1.5811999999999999</v>
      </c>
      <c r="H94">
        <v>9.9000003020963209E+37</v>
      </c>
      <c r="J94" s="2">
        <f>TREND(Calibration!$A$2:$A$4,Calibration!$B$2:$B$4,C94)</f>
        <v>389.67284694364486</v>
      </c>
      <c r="K94" s="2">
        <f>TREND(Calibration!$A$2:$A$4,Calibration!$C$2:$C$4,E94)</f>
        <v>657.15157414406576</v>
      </c>
      <c r="L94" s="2">
        <f>TREND(Calibration!$A$2:$A$4,Calibration!$D$2:$D$4,G94)</f>
        <v>600.63633681985254</v>
      </c>
    </row>
    <row r="95" spans="1:12" x14ac:dyDescent="0.25">
      <c r="A95">
        <v>465093</v>
      </c>
      <c r="B95">
        <v>14.23400021</v>
      </c>
      <c r="C95">
        <v>0.60699999000000004</v>
      </c>
      <c r="D95">
        <v>389.77099608999998</v>
      </c>
      <c r="E95">
        <v>1.69089997</v>
      </c>
      <c r="F95">
        <v>9.9000003020963209E+37</v>
      </c>
      <c r="G95">
        <v>1.5779999499999999</v>
      </c>
      <c r="H95">
        <v>1083.6939697299999</v>
      </c>
      <c r="J95" s="2">
        <f>TREND(Calibration!$A$2:$A$4,Calibration!$B$2:$B$4,C95)</f>
        <v>396.34363983273033</v>
      </c>
      <c r="K95" s="2">
        <f>TREND(Calibration!$A$2:$A$4,Calibration!$C$2:$C$4,E95)</f>
        <v>661.50825150139974</v>
      </c>
      <c r="L95" s="2">
        <f>TREND(Calibration!$A$2:$A$4,Calibration!$D$2:$D$4,G95)</f>
        <v>599.31312325208728</v>
      </c>
    </row>
    <row r="96" spans="1:12" x14ac:dyDescent="0.25">
      <c r="A96">
        <v>470093</v>
      </c>
      <c r="B96">
        <v>14.16300011</v>
      </c>
      <c r="C96">
        <v>0.60159998999999997</v>
      </c>
      <c r="D96">
        <v>600.30902100000003</v>
      </c>
      <c r="E96">
        <v>1.7881</v>
      </c>
      <c r="F96">
        <v>9.9000003020963209E+37</v>
      </c>
      <c r="G96">
        <v>1.5811999999999999</v>
      </c>
      <c r="H96">
        <v>9.9000003020963209E+37</v>
      </c>
      <c r="J96" s="2">
        <f>TREND(Calibration!$A$2:$A$4,Calibration!$B$2:$B$4,C96)</f>
        <v>393.00824338818757</v>
      </c>
      <c r="K96" s="2">
        <f>TREND(Calibration!$A$2:$A$4,Calibration!$C$2:$C$4,E96)</f>
        <v>700.71832351366527</v>
      </c>
      <c r="L96" s="2">
        <f>TREND(Calibration!$A$2:$A$4,Calibration!$D$2:$D$4,G96)</f>
        <v>600.63633681985254</v>
      </c>
    </row>
    <row r="97" spans="1:12" x14ac:dyDescent="0.25">
      <c r="A97">
        <v>475093</v>
      </c>
      <c r="B97">
        <v>14.11699963</v>
      </c>
      <c r="C97">
        <v>0.6038</v>
      </c>
      <c r="D97">
        <v>507.66699218999997</v>
      </c>
      <c r="E97">
        <v>1.80970001</v>
      </c>
      <c r="F97">
        <v>9.9000003020963209E+37</v>
      </c>
      <c r="G97">
        <v>1.56830001</v>
      </c>
      <c r="H97">
        <v>1256.1899414100001</v>
      </c>
      <c r="J97" s="2">
        <f>TREND(Calibration!$A$2:$A$4,Calibration!$B$2:$B$4,C97)</f>
        <v>394.36711478299469</v>
      </c>
      <c r="K97" s="2">
        <f>TREND(Calibration!$A$2:$A$4,Calibration!$C$2:$C$4,E97)</f>
        <v>709.43167419437657</v>
      </c>
      <c r="L97" s="2">
        <f>TREND(Calibration!$A$2:$A$4,Calibration!$D$2:$D$4,G97)</f>
        <v>595.30221960542292</v>
      </c>
    </row>
    <row r="98" spans="1:12" x14ac:dyDescent="0.25">
      <c r="A98">
        <v>480093</v>
      </c>
      <c r="B98">
        <v>14.15600014</v>
      </c>
      <c r="C98">
        <v>0.59939998000000005</v>
      </c>
      <c r="D98">
        <v>735.17199706999997</v>
      </c>
      <c r="E98">
        <v>1.75349998</v>
      </c>
      <c r="F98">
        <v>9.9000003020963209E+37</v>
      </c>
      <c r="G98">
        <v>1.56719995</v>
      </c>
      <c r="H98">
        <v>1143.8420410199999</v>
      </c>
      <c r="J98" s="2">
        <f>TREND(Calibration!$A$2:$A$4,Calibration!$B$2:$B$4,C98)</f>
        <v>391.6493719933805</v>
      </c>
      <c r="K98" s="2">
        <f>TREND(Calibration!$A$2:$A$4,Calibration!$C$2:$C$4,E98)</f>
        <v>686.76082498382095</v>
      </c>
      <c r="L98" s="2">
        <f>TREND(Calibration!$A$2:$A$4,Calibration!$D$2:$D$4,G98)</f>
        <v>594.84734723862994</v>
      </c>
    </row>
    <row r="99" spans="1:12" x14ac:dyDescent="0.25">
      <c r="A99">
        <v>485093</v>
      </c>
      <c r="B99">
        <v>14.32499981</v>
      </c>
      <c r="C99">
        <v>0.59350002000000002</v>
      </c>
      <c r="D99">
        <v>795.38299560999997</v>
      </c>
      <c r="E99">
        <v>1.62390006</v>
      </c>
      <c r="F99">
        <v>9.9000003020963209E+37</v>
      </c>
      <c r="G99">
        <v>1.57579994</v>
      </c>
      <c r="H99">
        <v>9.9000003020963209E+37</v>
      </c>
      <c r="J99" s="2">
        <f>TREND(Calibration!$A$2:$A$4,Calibration!$B$2:$B$4,C99)</f>
        <v>388.00516725135373</v>
      </c>
      <c r="K99" s="2">
        <f>TREND(Calibration!$A$2:$A$4,Calibration!$C$2:$C$4,E99)</f>
        <v>634.48077737494827</v>
      </c>
      <c r="L99" s="2">
        <f>TREND(Calibration!$A$2:$A$4,Calibration!$D$2:$D$4,G99)</f>
        <v>598.4034240032571</v>
      </c>
    </row>
    <row r="100" spans="1:12" x14ac:dyDescent="0.25">
      <c r="A100">
        <v>490093</v>
      </c>
      <c r="B100">
        <v>14.54599953</v>
      </c>
      <c r="C100">
        <v>0.58649998999999997</v>
      </c>
      <c r="D100">
        <v>1024.4289550799999</v>
      </c>
      <c r="E100">
        <v>1.85940003</v>
      </c>
      <c r="F100">
        <v>9.9000003020963209E+37</v>
      </c>
      <c r="G100">
        <v>1.56830001</v>
      </c>
      <c r="H100">
        <v>9.9000003020963209E+37</v>
      </c>
      <c r="J100" s="2">
        <f>TREND(Calibration!$A$2:$A$4,Calibration!$B$2:$B$4,C100)</f>
        <v>383.68148666363282</v>
      </c>
      <c r="K100" s="2">
        <f>TREND(Calibration!$A$2:$A$4,Calibration!$C$2:$C$4,E100)</f>
        <v>729.48044746338724</v>
      </c>
      <c r="L100" s="2">
        <f>TREND(Calibration!$A$2:$A$4,Calibration!$D$2:$D$4,G100)</f>
        <v>595.30221960542292</v>
      </c>
    </row>
    <row r="101" spans="1:12" x14ac:dyDescent="0.25">
      <c r="A101">
        <v>495103</v>
      </c>
      <c r="B101">
        <v>14.65400028</v>
      </c>
      <c r="C101">
        <v>0.59729999</v>
      </c>
      <c r="D101">
        <v>816.45397949000005</v>
      </c>
      <c r="E101">
        <v>1.6972999600000001</v>
      </c>
      <c r="F101">
        <v>1041.4079589800001</v>
      </c>
      <c r="G101">
        <v>1.56830001</v>
      </c>
      <c r="H101">
        <v>9.9000003020963209E+37</v>
      </c>
      <c r="J101" s="2">
        <f>TREND(Calibration!$A$2:$A$4,Calibration!$B$2:$B$4,C101)</f>
        <v>390.35227955271836</v>
      </c>
      <c r="K101" s="2">
        <f>TREND(Calibration!$A$2:$A$4,Calibration!$C$2:$C$4,E101)</f>
        <v>664.08997980722211</v>
      </c>
      <c r="L101" s="2">
        <f>TREND(Calibration!$A$2:$A$4,Calibration!$D$2:$D$4,G101)</f>
        <v>595.30221960542292</v>
      </c>
    </row>
    <row r="102" spans="1:12" x14ac:dyDescent="0.25">
      <c r="A102">
        <v>500094</v>
      </c>
      <c r="B102">
        <v>14.710000040000001</v>
      </c>
      <c r="C102">
        <v>0.57840002000000001</v>
      </c>
      <c r="D102">
        <v>1221.6369628899999</v>
      </c>
      <c r="E102">
        <v>1.73730004</v>
      </c>
      <c r="F102">
        <v>822.48400878999996</v>
      </c>
      <c r="G102">
        <v>1.56500006</v>
      </c>
      <c r="H102">
        <v>9.9000003020963209E+37</v>
      </c>
      <c r="J102" s="2">
        <f>TREND(Calibration!$A$2:$A$4,Calibration!$B$2:$B$4,C102)</f>
        <v>378.67841052679898</v>
      </c>
      <c r="K102" s="2">
        <f>TREND(Calibration!$A$2:$A$4,Calibration!$C$2:$C$4,E102)</f>
        <v>680.22583920249576</v>
      </c>
      <c r="L102" s="2">
        <f>TREND(Calibration!$A$2:$A$4,Calibration!$D$2:$D$4,G102)</f>
        <v>593.9376976095333</v>
      </c>
    </row>
    <row r="103" spans="1:12" x14ac:dyDescent="0.25">
      <c r="A103">
        <v>505091</v>
      </c>
      <c r="B103">
        <v>14.64500046</v>
      </c>
      <c r="C103">
        <v>0.57349998000000002</v>
      </c>
      <c r="D103">
        <v>855.14697265999996</v>
      </c>
      <c r="E103">
        <v>1.79190004</v>
      </c>
      <c r="F103">
        <v>680.20397949000005</v>
      </c>
      <c r="G103">
        <v>1.56449997</v>
      </c>
      <c r="H103">
        <v>9.9000003020963209E+37</v>
      </c>
      <c r="J103" s="2">
        <f>TREND(Calibration!$A$2:$A$4,Calibration!$B$2:$B$4,C103)</f>
        <v>375.65182237974028</v>
      </c>
      <c r="K103" s="2">
        <f>TREND(Calibration!$A$2:$A$4,Calibration!$C$2:$C$4,E103)</f>
        <v>702.25124322623628</v>
      </c>
      <c r="L103" s="2">
        <f>TREND(Calibration!$A$2:$A$4,Calibration!$D$2:$D$4,G103)</f>
        <v>593.73091150522123</v>
      </c>
    </row>
    <row r="104" spans="1:12" x14ac:dyDescent="0.25">
      <c r="A104">
        <v>510091</v>
      </c>
      <c r="B104">
        <v>14.56999969</v>
      </c>
      <c r="C104">
        <v>0.57569999000000005</v>
      </c>
      <c r="D104">
        <v>995.18298340000001</v>
      </c>
      <c r="E104">
        <v>1.79349995</v>
      </c>
      <c r="F104">
        <v>540.01898193</v>
      </c>
      <c r="G104">
        <v>1.5618000000000001</v>
      </c>
      <c r="H104">
        <v>9.9000003020963209E+37</v>
      </c>
      <c r="J104" s="2">
        <f>TREND(Calibration!$A$2:$A$4,Calibration!$B$2:$B$4,C104)</f>
        <v>377.01069377454741</v>
      </c>
      <c r="K104" s="2">
        <f>TREND(Calibration!$A$2:$A$4,Calibration!$C$2:$C$4,E104)</f>
        <v>702.89664000557002</v>
      </c>
      <c r="L104" s="2">
        <f>TREND(Calibration!$A$2:$A$4,Calibration!$D$2:$D$4,G104)</f>
        <v>592.61447990679028</v>
      </c>
    </row>
    <row r="105" spans="1:12" x14ac:dyDescent="0.25">
      <c r="A105">
        <v>515091</v>
      </c>
      <c r="B105">
        <v>14.4659996</v>
      </c>
      <c r="C105">
        <v>0.57730000999999997</v>
      </c>
      <c r="D105">
        <v>1000.87597656</v>
      </c>
      <c r="E105">
        <v>1.68280005</v>
      </c>
      <c r="F105">
        <v>344.80300903</v>
      </c>
      <c r="G105">
        <v>1.56500006</v>
      </c>
      <c r="H105">
        <v>9.9000003020963209E+37</v>
      </c>
      <c r="J105" s="2">
        <f>TREND(Calibration!$A$2:$A$4,Calibration!$B$2:$B$4,C105)</f>
        <v>377.99897174106536</v>
      </c>
      <c r="K105" s="2">
        <f>TREND(Calibration!$A$2:$A$4,Calibration!$C$2:$C$4,E105)</f>
        <v>658.24077878052105</v>
      </c>
      <c r="L105" s="2">
        <f>TREND(Calibration!$A$2:$A$4,Calibration!$D$2:$D$4,G105)</f>
        <v>593.9376976095333</v>
      </c>
    </row>
    <row r="106" spans="1:12" x14ac:dyDescent="0.25">
      <c r="A106">
        <v>520091</v>
      </c>
      <c r="B106">
        <v>14.39599991</v>
      </c>
      <c r="C106">
        <v>0.59619999000000001</v>
      </c>
      <c r="D106">
        <v>439.09100341999999</v>
      </c>
      <c r="E106">
        <v>1.8702000400000001</v>
      </c>
      <c r="F106">
        <v>1004.23699951</v>
      </c>
      <c r="G106">
        <v>1.5677000299999999</v>
      </c>
      <c r="H106">
        <v>1270.2850341799999</v>
      </c>
      <c r="J106" s="2">
        <f>TREND(Calibration!$A$2:$A$4,Calibration!$B$2:$B$4,C106)</f>
        <v>389.67284694364486</v>
      </c>
      <c r="K106" s="2">
        <f>TREND(Calibration!$A$2:$A$4,Calibration!$C$2:$C$4,E106)</f>
        <v>733.83712482072133</v>
      </c>
      <c r="L106" s="2">
        <f>TREND(Calibration!$A$2:$A$4,Calibration!$D$2:$D$4,G106)</f>
        <v>595.05412920796414</v>
      </c>
    </row>
    <row r="107" spans="1:12" x14ac:dyDescent="0.25">
      <c r="A107">
        <v>525092</v>
      </c>
      <c r="B107">
        <v>14.286000250000001</v>
      </c>
      <c r="C107">
        <v>0.59130000999999999</v>
      </c>
      <c r="D107">
        <v>1169.2130127</v>
      </c>
      <c r="E107">
        <v>1.7194999500000001</v>
      </c>
      <c r="F107">
        <v>1078.64099121</v>
      </c>
      <c r="G107">
        <v>1.56830001</v>
      </c>
      <c r="H107">
        <v>9.9000003020963209E+37</v>
      </c>
      <c r="J107" s="2">
        <f>TREND(Calibration!$A$2:$A$4,Calibration!$B$2:$B$4,C107)</f>
        <v>386.64629585654654</v>
      </c>
      <c r="K107" s="2">
        <f>TREND(Calibration!$A$2:$A$4,Calibration!$C$2:$C$4,E107)</f>
        <v>673.04535982687412</v>
      </c>
      <c r="L107" s="2">
        <f>TREND(Calibration!$A$2:$A$4,Calibration!$D$2:$D$4,G107)</f>
        <v>595.30221960542292</v>
      </c>
    </row>
    <row r="108" spans="1:12" x14ac:dyDescent="0.25">
      <c r="A108">
        <v>530092</v>
      </c>
      <c r="B108">
        <v>14.2329998</v>
      </c>
      <c r="C108">
        <v>0.59299999000000003</v>
      </c>
      <c r="D108">
        <v>663.51000977000001</v>
      </c>
      <c r="E108">
        <v>1.7308000299999999</v>
      </c>
      <c r="F108">
        <v>9.9000003020963209E+37</v>
      </c>
      <c r="G108">
        <v>1.56229997</v>
      </c>
      <c r="H108">
        <v>9.9000003020963209E+37</v>
      </c>
      <c r="J108" s="2">
        <f>TREND(Calibration!$A$2:$A$4,Calibration!$B$2:$B$4,C108)</f>
        <v>387.69631571724915</v>
      </c>
      <c r="K108" s="2">
        <f>TREND(Calibration!$A$2:$A$4,Calibration!$C$2:$C$4,E108)</f>
        <v>677.60376326095081</v>
      </c>
      <c r="L108" s="2">
        <f>TREND(Calibration!$A$2:$A$4,Calibration!$D$2:$D$4,G108)</f>
        <v>592.82121639136881</v>
      </c>
    </row>
    <row r="109" spans="1:12" x14ac:dyDescent="0.25">
      <c r="A109">
        <v>535091</v>
      </c>
      <c r="B109">
        <v>14.2329998</v>
      </c>
      <c r="C109">
        <v>0.59570003000000005</v>
      </c>
      <c r="D109">
        <v>548.04901123000002</v>
      </c>
      <c r="E109">
        <v>1.7006000299999999</v>
      </c>
      <c r="F109">
        <v>9.9000003020963209E+37</v>
      </c>
      <c r="G109">
        <v>1.56400001</v>
      </c>
      <c r="H109">
        <v>1209.9899902300001</v>
      </c>
      <c r="J109" s="2">
        <f>TREND(Calibration!$A$2:$A$4,Calibration!$B$2:$B$4,C109)</f>
        <v>389.36403864616085</v>
      </c>
      <c r="K109" s="2">
        <f>TREND(Calibration!$A$2:$A$4,Calibration!$C$2:$C$4,E109)</f>
        <v>665.42121378261811</v>
      </c>
      <c r="L109" s="2">
        <f>TREND(Calibration!$A$2:$A$4,Calibration!$D$2:$D$4,G109)</f>
        <v>593.52417915562046</v>
      </c>
    </row>
    <row r="110" spans="1:12" x14ac:dyDescent="0.25">
      <c r="A110">
        <v>540091</v>
      </c>
      <c r="B110">
        <v>14.27099991</v>
      </c>
      <c r="C110">
        <v>0.59670000999999995</v>
      </c>
      <c r="D110">
        <v>691.46697998000002</v>
      </c>
      <c r="E110">
        <v>1.76859999</v>
      </c>
      <c r="F110">
        <v>9.9000003020963209E+37</v>
      </c>
      <c r="G110">
        <v>1.56400001</v>
      </c>
      <c r="H110">
        <v>9.9000003020963209E+37</v>
      </c>
      <c r="J110" s="2">
        <f>TREND(Calibration!$A$2:$A$4,Calibration!$B$2:$B$4,C110)</f>
        <v>389.98169230108931</v>
      </c>
      <c r="K110" s="2">
        <f>TREND(Calibration!$A$2:$A$4,Calibration!$C$2:$C$4,E110)</f>
        <v>692.85210375694408</v>
      </c>
      <c r="L110" s="2">
        <f>TREND(Calibration!$A$2:$A$4,Calibration!$D$2:$D$4,G110)</f>
        <v>593.52417915562046</v>
      </c>
    </row>
    <row r="111" spans="1:12" x14ac:dyDescent="0.25">
      <c r="A111">
        <v>545092</v>
      </c>
      <c r="B111">
        <v>14.37100029</v>
      </c>
      <c r="C111">
        <v>0.57999997999999997</v>
      </c>
      <c r="D111">
        <v>934.26898193</v>
      </c>
      <c r="E111">
        <v>1.9641</v>
      </c>
      <c r="F111">
        <v>9.9000003020963209E+37</v>
      </c>
      <c r="G111">
        <v>1.5661</v>
      </c>
      <c r="H111">
        <v>9.9000003020963209E+37</v>
      </c>
      <c r="J111" s="2">
        <f>TREND(Calibration!$A$2:$A$4,Calibration!$B$2:$B$4,C111)</f>
        <v>379.66665143335649</v>
      </c>
      <c r="K111" s="2">
        <f>TREND(Calibration!$A$2:$A$4,Calibration!$C$2:$C$4,E111)</f>
        <v>771.71596285759074</v>
      </c>
      <c r="L111" s="2">
        <f>TREND(Calibration!$A$2:$A$4,Calibration!$D$2:$D$4,G111)</f>
        <v>594.39252035659274</v>
      </c>
    </row>
    <row r="112" spans="1:12" x14ac:dyDescent="0.25">
      <c r="A112">
        <v>550092</v>
      </c>
      <c r="B112">
        <v>14.39099979</v>
      </c>
      <c r="C112">
        <v>0.57620000999999998</v>
      </c>
      <c r="D112">
        <v>608.11199951000003</v>
      </c>
      <c r="E112">
        <v>1.82319999</v>
      </c>
      <c r="F112">
        <v>1146.1040039100001</v>
      </c>
      <c r="G112">
        <v>1.56449997</v>
      </c>
      <c r="H112">
        <v>9.9000003020963209E+37</v>
      </c>
      <c r="J112" s="2">
        <f>TREND(Calibration!$A$2:$A$4,Calibration!$B$2:$B$4,C112)</f>
        <v>377.31953913199186</v>
      </c>
      <c r="K112" s="2">
        <f>TREND(Calibration!$A$2:$A$4,Calibration!$C$2:$C$4,E112)</f>
        <v>714.8775077806846</v>
      </c>
      <c r="L112" s="2">
        <f>TREND(Calibration!$A$2:$A$4,Calibration!$D$2:$D$4,G112)</f>
        <v>593.73091150522123</v>
      </c>
    </row>
    <row r="113" spans="1:12" x14ac:dyDescent="0.25">
      <c r="A113">
        <v>555092</v>
      </c>
      <c r="B113">
        <v>14.375</v>
      </c>
      <c r="C113">
        <v>0.59130000999999999</v>
      </c>
      <c r="D113">
        <v>417.38598632999998</v>
      </c>
      <c r="E113">
        <v>1.8372000500000001</v>
      </c>
      <c r="F113">
        <v>9.9000003020963209E+37</v>
      </c>
      <c r="G113">
        <v>1.5613000399999999</v>
      </c>
      <c r="H113">
        <v>1008.84100342</v>
      </c>
      <c r="J113" s="2">
        <f>TREND(Calibration!$A$2:$A$4,Calibration!$B$2:$B$4,C113)</f>
        <v>386.64629585654654</v>
      </c>
      <c r="K113" s="2">
        <f>TREND(Calibration!$A$2:$A$4,Calibration!$C$2:$C$4,E113)</f>
        <v>720.52507147769211</v>
      </c>
      <c r="L113" s="2">
        <f>TREND(Calibration!$A$2:$A$4,Calibration!$D$2:$D$4,G113)</f>
        <v>592.40774755718951</v>
      </c>
    </row>
    <row r="114" spans="1:12" x14ac:dyDescent="0.25">
      <c r="A114">
        <v>560091</v>
      </c>
      <c r="B114">
        <v>14.2840004</v>
      </c>
      <c r="C114">
        <v>0.59509999000000002</v>
      </c>
      <c r="D114">
        <v>792.77398682</v>
      </c>
      <c r="E114">
        <v>1.9339</v>
      </c>
      <c r="F114">
        <v>9.9000003020963209E+37</v>
      </c>
      <c r="G114">
        <v>1.56939995</v>
      </c>
      <c r="H114">
        <v>1328.8060302700001</v>
      </c>
      <c r="J114" s="2">
        <f>TREND(Calibration!$A$2:$A$4,Calibration!$B$2:$B$4,C114)</f>
        <v>388.9934143345713</v>
      </c>
      <c r="K114" s="2">
        <f>TREND(Calibration!$A$2:$A$4,Calibration!$C$2:$C$4,E114)</f>
        <v>759.53341337925804</v>
      </c>
      <c r="L114" s="2">
        <f>TREND(Calibration!$A$2:$A$4,Calibration!$D$2:$D$4,G114)</f>
        <v>595.75704235248236</v>
      </c>
    </row>
    <row r="115" spans="1:12" x14ac:dyDescent="0.25">
      <c r="A115">
        <v>565091</v>
      </c>
      <c r="B115">
        <v>14.22399998</v>
      </c>
      <c r="C115">
        <v>0.59350002000000002</v>
      </c>
      <c r="D115">
        <v>952.53399658000001</v>
      </c>
      <c r="E115">
        <v>1.9457999500000001</v>
      </c>
      <c r="F115">
        <v>9.9000003020963209E+37</v>
      </c>
      <c r="G115">
        <v>1.5687999699999999</v>
      </c>
      <c r="H115">
        <v>1247.5100097699999</v>
      </c>
      <c r="J115" s="2">
        <f>TREND(Calibration!$A$2:$A$4,Calibration!$B$2:$B$4,C115)</f>
        <v>388.00516725135373</v>
      </c>
      <c r="K115" s="2">
        <f>TREND(Calibration!$A$2:$A$4,Calibration!$C$2:$C$4,E115)</f>
        <v>764.33380177875097</v>
      </c>
      <c r="L115" s="2">
        <f>TREND(Calibration!$A$2:$A$4,Calibration!$D$2:$D$4,G115)</f>
        <v>595.50895195502369</v>
      </c>
    </row>
    <row r="116" spans="1:12" x14ac:dyDescent="0.25">
      <c r="A116">
        <v>570092</v>
      </c>
      <c r="B116">
        <v>14.19999981</v>
      </c>
      <c r="C116">
        <v>0.58160000999999995</v>
      </c>
      <c r="D116">
        <v>1262.6639404299999</v>
      </c>
      <c r="E116">
        <v>1.73889995</v>
      </c>
      <c r="F116">
        <v>955.85699463000003</v>
      </c>
      <c r="G116">
        <v>1.56400001</v>
      </c>
      <c r="H116">
        <v>9.9000003020963209E+37</v>
      </c>
      <c r="J116" s="2">
        <f>TREND(Calibration!$A$2:$A$4,Calibration!$B$2:$B$4,C116)</f>
        <v>380.65493557653457</v>
      </c>
      <c r="K116" s="2">
        <f>TREND(Calibration!$A$2:$A$4,Calibration!$C$2:$C$4,E116)</f>
        <v>680.8712359818295</v>
      </c>
      <c r="L116" s="2">
        <f>TREND(Calibration!$A$2:$A$4,Calibration!$D$2:$D$4,G116)</f>
        <v>593.52417915562046</v>
      </c>
    </row>
    <row r="117" spans="1:12" x14ac:dyDescent="0.25">
      <c r="A117">
        <v>575092</v>
      </c>
      <c r="B117">
        <v>14.269000050000001</v>
      </c>
      <c r="C117">
        <v>0.58810001999999995</v>
      </c>
      <c r="D117">
        <v>910.30297852000001</v>
      </c>
      <c r="E117">
        <v>1.6223000299999999</v>
      </c>
      <c r="F117">
        <v>695.32897949000005</v>
      </c>
      <c r="G117">
        <v>1.5661</v>
      </c>
      <c r="H117">
        <v>9.9000003020963209E+37</v>
      </c>
      <c r="J117" s="2">
        <f>TREND(Calibration!$A$2:$A$4,Calibration!$B$2:$B$4,C117)</f>
        <v>384.6697708068109</v>
      </c>
      <c r="K117" s="2">
        <f>TREND(Calibration!$A$2:$A$4,Calibration!$C$2:$C$4,E117)</f>
        <v>633.83533218813318</v>
      </c>
      <c r="L117" s="2">
        <f>TREND(Calibration!$A$2:$A$4,Calibration!$D$2:$D$4,G117)</f>
        <v>594.39252035659274</v>
      </c>
    </row>
    <row r="118" spans="1:12" x14ac:dyDescent="0.25">
      <c r="A118">
        <v>580092</v>
      </c>
      <c r="B118">
        <v>14.347000120000001</v>
      </c>
      <c r="C118">
        <v>0.58539998999999998</v>
      </c>
      <c r="D118">
        <v>1146.8060302700001</v>
      </c>
      <c r="E118">
        <v>1.7270000000000001</v>
      </c>
      <c r="F118">
        <v>748.22100829999999</v>
      </c>
      <c r="G118">
        <v>1.5661</v>
      </c>
      <c r="H118">
        <v>9.9000003020963209E+37</v>
      </c>
      <c r="J118" s="2">
        <f>TREND(Calibration!$A$2:$A$4,Calibration!$B$2:$B$4,C118)</f>
        <v>383.00205405455932</v>
      </c>
      <c r="K118" s="2">
        <f>TREND(Calibration!$A$2:$A$4,Calibration!$C$2:$C$4,E118)</f>
        <v>676.07084758233668</v>
      </c>
      <c r="L118" s="2">
        <f>TREND(Calibration!$A$2:$A$4,Calibration!$D$2:$D$4,G118)</f>
        <v>594.39252035659274</v>
      </c>
    </row>
    <row r="119" spans="1:12" x14ac:dyDescent="0.25">
      <c r="A119">
        <v>585092</v>
      </c>
      <c r="B119">
        <v>14.46899986</v>
      </c>
      <c r="C119">
        <v>0.59240000999999998</v>
      </c>
      <c r="D119">
        <v>1148.2709960899999</v>
      </c>
      <c r="E119">
        <v>1.63789999</v>
      </c>
      <c r="F119">
        <v>507.85699462999997</v>
      </c>
      <c r="G119">
        <v>1.5699000400000001</v>
      </c>
      <c r="H119">
        <v>9.9000003020963209E+37</v>
      </c>
      <c r="J119" s="2">
        <f>TREND(Calibration!$A$2:$A$4,Calibration!$B$2:$B$4,C119)</f>
        <v>387.3257284656201</v>
      </c>
      <c r="K119" s="2">
        <f>TREND(Calibration!$A$2:$A$4,Calibration!$C$2:$C$4,E119)</f>
        <v>640.12828863051766</v>
      </c>
      <c r="L119" s="2">
        <f>TREND(Calibration!$A$2:$A$4,Calibration!$D$2:$D$4,G119)</f>
        <v>595.96382845679443</v>
      </c>
    </row>
    <row r="120" spans="1:12" x14ac:dyDescent="0.25">
      <c r="A120">
        <v>590092</v>
      </c>
      <c r="B120">
        <v>14.475999829999999</v>
      </c>
      <c r="C120">
        <v>0.60270000000000001</v>
      </c>
      <c r="D120">
        <v>1122.20800781</v>
      </c>
      <c r="E120">
        <v>1.6504000400000001</v>
      </c>
      <c r="F120">
        <v>740.80499268000005</v>
      </c>
      <c r="G120">
        <v>1.5730999699999999</v>
      </c>
      <c r="H120">
        <v>9.9000003020963209E+37</v>
      </c>
      <c r="J120" s="2">
        <f>TREND(Calibration!$A$2:$A$4,Calibration!$B$2:$B$4,C120)</f>
        <v>393.68768217392119</v>
      </c>
      <c r="K120" s="2">
        <f>TREND(Calibration!$A$2:$A$4,Calibration!$C$2:$C$4,E120)</f>
        <v>645.17075477643266</v>
      </c>
      <c r="L120" s="2">
        <f>TREND(Calibration!$A$2:$A$4,Calibration!$D$2:$D$4,G120)</f>
        <v>597.28699240482615</v>
      </c>
    </row>
    <row r="121" spans="1:12" x14ac:dyDescent="0.25">
      <c r="A121">
        <v>595092</v>
      </c>
      <c r="B121">
        <v>14.40699959</v>
      </c>
      <c r="C121">
        <v>0.61240000000000006</v>
      </c>
      <c r="D121">
        <v>9.9000003020963209E+37</v>
      </c>
      <c r="E121">
        <v>1.5915000399999999</v>
      </c>
      <c r="F121">
        <v>439.00100708000002</v>
      </c>
      <c r="G121">
        <v>1.57529998</v>
      </c>
      <c r="H121">
        <v>9.9000003020963209E+37</v>
      </c>
      <c r="J121" s="2">
        <f>TREND(Calibration!$A$2:$A$4,Calibration!$B$2:$B$4,C121)</f>
        <v>399.67904245393316</v>
      </c>
      <c r="K121" s="2">
        <f>TREND(Calibration!$A$2:$A$4,Calibration!$C$2:$C$4,E121)</f>
        <v>621.410749336903</v>
      </c>
      <c r="L121" s="2">
        <f>TREND(Calibration!$A$2:$A$4,Calibration!$D$2:$D$4,G121)</f>
        <v>598.19669165365633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14.29399967</v>
      </c>
      <c r="C2">
        <v>0.64099996999999997</v>
      </c>
      <c r="D2">
        <v>1072.7180175799999</v>
      </c>
      <c r="E2">
        <v>1.63740003</v>
      </c>
      <c r="F2">
        <v>544.76800536999997</v>
      </c>
      <c r="G2">
        <v>1.5769000099999999</v>
      </c>
      <c r="H2">
        <v>9.9000003020963209E+37</v>
      </c>
      <c r="J2" s="2">
        <f>TREND(Calibration!$A$2:$A$4,Calibration!$B$2:$B$4,C2)</f>
        <v>417.34427175986445</v>
      </c>
      <c r="K2" s="2">
        <f>TREND(Calibration!$A$2:$A$4,Calibration!$C$2:$C$4,E2)</f>
        <v>639.92660692729953</v>
      </c>
      <c r="L2" s="2">
        <f>TREND(Calibration!$A$2:$A$4,Calibration!$D$2:$D$4,G2)</f>
        <v>598.85830050502784</v>
      </c>
      <c r="N2" s="2">
        <f>AVERAGE(J2:J265)</f>
        <v>401.33979239686113</v>
      </c>
    </row>
    <row r="3" spans="1:14" x14ac:dyDescent="0.25">
      <c r="A3">
        <v>5080</v>
      </c>
      <c r="B3">
        <v>14.225999829999999</v>
      </c>
      <c r="C3">
        <v>0.64160001</v>
      </c>
      <c r="D3">
        <v>1146.72497559</v>
      </c>
      <c r="E3">
        <v>1.72109997</v>
      </c>
      <c r="F3">
        <v>893.81896973000005</v>
      </c>
      <c r="G3">
        <v>1.57959998</v>
      </c>
      <c r="H3">
        <v>1199.55700684</v>
      </c>
      <c r="J3" s="2">
        <f>TREND(Calibration!$A$2:$A$4,Calibration!$B$2:$B$4,C3)</f>
        <v>417.71489607145401</v>
      </c>
      <c r="K3" s="2">
        <f>TREND(Calibration!$A$2:$A$4,Calibration!$C$2:$C$4,E3)</f>
        <v>673.69080097973244</v>
      </c>
      <c r="L3" s="2">
        <f>TREND(Calibration!$A$2:$A$4,Calibration!$D$2:$D$4,G3)</f>
        <v>599.97473210345879</v>
      </c>
    </row>
    <row r="4" spans="1:14" x14ac:dyDescent="0.25">
      <c r="A4">
        <v>10081</v>
      </c>
      <c r="B4">
        <v>14.19499969</v>
      </c>
      <c r="C4">
        <v>0.65289998000000005</v>
      </c>
      <c r="D4">
        <v>1085.81604004</v>
      </c>
      <c r="E4">
        <v>1.73950005</v>
      </c>
      <c r="F4">
        <v>588.19000243999994</v>
      </c>
      <c r="G4">
        <v>1.5829000499999999</v>
      </c>
      <c r="H4">
        <v>9.9000003020963209E+37</v>
      </c>
      <c r="J4" s="2">
        <f>TREND(Calibration!$A$2:$A$4,Calibration!$B$2:$B$4,C4)</f>
        <v>424.69450343468361</v>
      </c>
      <c r="K4" s="2">
        <f>TREND(Calibration!$A$2:$A$4,Calibration!$C$2:$C$4,E4)</f>
        <v>681.11331372825157</v>
      </c>
      <c r="L4" s="2">
        <f>TREND(Calibration!$A$2:$A$4,Calibration!$D$2:$D$4,G4)</f>
        <v>601.33930371908195</v>
      </c>
    </row>
    <row r="5" spans="1:14" x14ac:dyDescent="0.25">
      <c r="A5">
        <v>15081</v>
      </c>
      <c r="B5">
        <v>14.23400021</v>
      </c>
      <c r="C5">
        <v>0.65069997000000002</v>
      </c>
      <c r="D5">
        <v>909.01898193</v>
      </c>
      <c r="E5">
        <v>1.16970003</v>
      </c>
      <c r="F5">
        <v>486.65499878000003</v>
      </c>
      <c r="G5">
        <v>1.5822999499999999</v>
      </c>
      <c r="H5">
        <v>9.9000003020963209E+37</v>
      </c>
      <c r="J5" s="2">
        <f>TREND(Calibration!$A$2:$A$4,Calibration!$B$2:$B$4,C5)</f>
        <v>423.33563203987643</v>
      </c>
      <c r="K5" s="2">
        <f>TREND(Calibration!$A$2:$A$4,Calibration!$C$2:$C$4,E5)</f>
        <v>451.25844828437948</v>
      </c>
      <c r="L5" s="2">
        <f>TREND(Calibration!$A$2:$A$4,Calibration!$D$2:$D$4,G5)</f>
        <v>601.09116370188974</v>
      </c>
    </row>
    <row r="6" spans="1:14" x14ac:dyDescent="0.25">
      <c r="A6">
        <v>20085</v>
      </c>
      <c r="B6">
        <v>14.32299995</v>
      </c>
      <c r="C6">
        <v>0.66149997999999999</v>
      </c>
      <c r="D6">
        <v>691.125</v>
      </c>
      <c r="E6">
        <v>1.45159996</v>
      </c>
      <c r="F6">
        <v>642.98101807</v>
      </c>
      <c r="G6">
        <v>1.58389997</v>
      </c>
      <c r="H6">
        <v>9.9000003020963209E+37</v>
      </c>
      <c r="J6" s="2">
        <f>TREND(Calibration!$A$2:$A$4,Calibration!$B$2:$B$4,C6)</f>
        <v>430.00643110562197</v>
      </c>
      <c r="K6" s="2">
        <f>TREND(Calibration!$A$2:$A$4,Calibration!$C$2:$C$4,E6)</f>
        <v>564.97566170038988</v>
      </c>
      <c r="L6" s="2">
        <f>TREND(Calibration!$A$2:$A$4,Calibration!$D$2:$D$4,G6)</f>
        <v>601.75276841828349</v>
      </c>
    </row>
    <row r="7" spans="1:14" x14ac:dyDescent="0.25">
      <c r="A7">
        <v>25082</v>
      </c>
      <c r="B7">
        <v>14.442999840000001</v>
      </c>
      <c r="C7">
        <v>0.64370000000000005</v>
      </c>
      <c r="D7">
        <v>1170.23706055</v>
      </c>
      <c r="E7">
        <v>1.50020003</v>
      </c>
      <c r="F7">
        <v>659.59002685999997</v>
      </c>
      <c r="G7">
        <v>1.58179998</v>
      </c>
      <c r="H7">
        <v>9.9000003020963209E+37</v>
      </c>
      <c r="J7" s="2">
        <f>TREND(Calibration!$A$2:$A$4,Calibration!$B$2:$B$4,C7)</f>
        <v>419.01198851211609</v>
      </c>
      <c r="K7" s="2">
        <f>TREND(Calibration!$A$2:$A$4,Calibration!$C$2:$C$4,E7)</f>
        <v>584.58071989328494</v>
      </c>
      <c r="L7" s="2">
        <f>TREND(Calibration!$A$2:$A$4,Calibration!$D$2:$D$4,G7)</f>
        <v>600.88442721731121</v>
      </c>
    </row>
    <row r="8" spans="1:14" x14ac:dyDescent="0.25">
      <c r="A8">
        <v>30086</v>
      </c>
      <c r="B8">
        <v>14.489000320000001</v>
      </c>
      <c r="C8">
        <v>0.63510001000000005</v>
      </c>
      <c r="D8">
        <v>1106.1140136700001</v>
      </c>
      <c r="E8">
        <v>1.4818999799999999</v>
      </c>
      <c r="F8">
        <v>609.81500243999994</v>
      </c>
      <c r="G8">
        <v>1.5779999499999999</v>
      </c>
      <c r="H8">
        <v>9.9000003020963209E+37</v>
      </c>
      <c r="J8" s="2">
        <f>TREND(Calibration!$A$2:$A$4,Calibration!$B$2:$B$4,C8)</f>
        <v>413.70006701783774</v>
      </c>
      <c r="K8" s="2">
        <f>TREND(Calibration!$A$2:$A$4,Calibration!$C$2:$C$4,E8)</f>
        <v>577.19855881444505</v>
      </c>
      <c r="L8" s="2">
        <f>TREND(Calibration!$A$2:$A$4,Calibration!$D$2:$D$4,G8)</f>
        <v>599.31312325208728</v>
      </c>
    </row>
    <row r="9" spans="1:14" x14ac:dyDescent="0.25">
      <c r="A9">
        <v>35086</v>
      </c>
      <c r="B9">
        <v>14.44999981</v>
      </c>
      <c r="C9">
        <v>0.64969999</v>
      </c>
      <c r="D9">
        <v>485.69100952000002</v>
      </c>
      <c r="E9">
        <v>1.52079999</v>
      </c>
      <c r="F9">
        <v>1006.98999023</v>
      </c>
      <c r="G9">
        <v>1.5704</v>
      </c>
      <c r="H9">
        <v>9.9000003020963209E+37</v>
      </c>
      <c r="J9" s="2">
        <f>TREND(Calibration!$A$2:$A$4,Calibration!$B$2:$B$4,C9)</f>
        <v>422.71797838494797</v>
      </c>
      <c r="K9" s="2">
        <f>TREND(Calibration!$A$2:$A$4,Calibration!$C$2:$C$4,E9)</f>
        <v>592.89065472612174</v>
      </c>
      <c r="L9" s="2">
        <f>TREND(Calibration!$A$2:$A$4,Calibration!$D$2:$D$4,G9)</f>
        <v>596.1705608063952</v>
      </c>
    </row>
    <row r="10" spans="1:14" x14ac:dyDescent="0.25">
      <c r="A10">
        <v>40087</v>
      </c>
      <c r="B10">
        <v>14.31700039</v>
      </c>
      <c r="C10">
        <v>0.63620001000000004</v>
      </c>
      <c r="D10">
        <v>866.37298583999996</v>
      </c>
      <c r="E10">
        <v>1.4986000100000001</v>
      </c>
      <c r="F10">
        <v>947.67199706999997</v>
      </c>
      <c r="G10">
        <v>1.56830001</v>
      </c>
      <c r="H10">
        <v>9.9000003020963209E+37</v>
      </c>
      <c r="J10" s="2">
        <f>TREND(Calibration!$A$2:$A$4,Calibration!$B$2:$B$4,C10)</f>
        <v>414.3794996269113</v>
      </c>
      <c r="K10" s="2">
        <f>TREND(Calibration!$A$2:$A$4,Calibration!$C$2:$C$4,E10)</f>
        <v>583.93527874042661</v>
      </c>
      <c r="L10" s="2">
        <f>TREND(Calibration!$A$2:$A$4,Calibration!$D$2:$D$4,G10)</f>
        <v>595.30221960542292</v>
      </c>
    </row>
    <row r="11" spans="1:14" x14ac:dyDescent="0.25">
      <c r="A11">
        <v>45087</v>
      </c>
      <c r="B11">
        <v>14.24199963</v>
      </c>
      <c r="C11">
        <v>0.62480002999999995</v>
      </c>
      <c r="D11">
        <v>622.61199951000003</v>
      </c>
      <c r="E11">
        <v>1.53639996</v>
      </c>
      <c r="F11">
        <v>936.70800781000003</v>
      </c>
      <c r="G11">
        <v>1.5677000299999999</v>
      </c>
      <c r="H11">
        <v>9.9000003020963209E+37</v>
      </c>
      <c r="J11" s="2">
        <f>TREND(Calibration!$A$2:$A$4,Calibration!$B$2:$B$4,C11)</f>
        <v>407.33811948619672</v>
      </c>
      <c r="K11" s="2">
        <f>TREND(Calibration!$A$2:$A$4,Calibration!$C$2:$C$4,E11)</f>
        <v>599.18361520246299</v>
      </c>
      <c r="L11" s="2">
        <f>TREND(Calibration!$A$2:$A$4,Calibration!$D$2:$D$4,G11)</f>
        <v>595.05412920796414</v>
      </c>
    </row>
    <row r="12" spans="1:14" x14ac:dyDescent="0.25">
      <c r="A12">
        <v>50088</v>
      </c>
      <c r="B12">
        <v>14.20300007</v>
      </c>
      <c r="C12">
        <v>0.63719999999999999</v>
      </c>
      <c r="D12">
        <v>322.87298584000001</v>
      </c>
      <c r="E12">
        <v>1.53639996</v>
      </c>
      <c r="F12">
        <v>9.9000003020963209E+37</v>
      </c>
      <c r="G12">
        <v>1.5742000300000001</v>
      </c>
      <c r="H12">
        <v>9.9000003020963209E+37</v>
      </c>
      <c r="J12" s="2">
        <f>TREND(Calibration!$A$2:$A$4,Calibration!$B$2:$B$4,C12)</f>
        <v>414.99715945849982</v>
      </c>
      <c r="K12" s="2">
        <f>TREND(Calibration!$A$2:$A$4,Calibration!$C$2:$C$4,E12)</f>
        <v>599.18361520246299</v>
      </c>
      <c r="L12" s="2">
        <f>TREND(Calibration!$A$2:$A$4,Calibration!$D$2:$D$4,G12)</f>
        <v>597.74186477161913</v>
      </c>
    </row>
    <row r="13" spans="1:14" x14ac:dyDescent="0.25">
      <c r="A13">
        <v>55088</v>
      </c>
      <c r="B13">
        <v>14.15100002</v>
      </c>
      <c r="C13">
        <v>0.63080000999999997</v>
      </c>
      <c r="D13">
        <v>812.11297606999995</v>
      </c>
      <c r="E13">
        <v>1.5332000299999999</v>
      </c>
      <c r="F13">
        <v>1350.2989502</v>
      </c>
      <c r="G13">
        <v>1.56939995</v>
      </c>
      <c r="H13">
        <v>1297.91699219</v>
      </c>
      <c r="J13" s="2">
        <f>TREND(Calibration!$A$2:$A$4,Calibration!$B$2:$B$4,C13)</f>
        <v>411.04410318236847</v>
      </c>
      <c r="K13" s="2">
        <f>TREND(Calibration!$A$2:$A$4,Calibration!$C$2:$C$4,E13)</f>
        <v>597.89277727027093</v>
      </c>
      <c r="L13" s="2">
        <f>TREND(Calibration!$A$2:$A$4,Calibration!$D$2:$D$4,G13)</f>
        <v>595.75704235248236</v>
      </c>
    </row>
    <row r="14" spans="1:14" x14ac:dyDescent="0.25">
      <c r="A14">
        <v>60088</v>
      </c>
      <c r="B14">
        <v>14.199000359999999</v>
      </c>
      <c r="C14">
        <v>0.62699996999999996</v>
      </c>
      <c r="D14">
        <v>622.74597168000003</v>
      </c>
      <c r="E14">
        <v>1.4623999599999999</v>
      </c>
      <c r="F14">
        <v>1157.7020263700001</v>
      </c>
      <c r="G14">
        <v>1.56719995</v>
      </c>
      <c r="H14">
        <v>9.9000003020963209E+37</v>
      </c>
      <c r="J14" s="2">
        <f>TREND(Calibration!$A$2:$A$4,Calibration!$B$2:$B$4,C14)</f>
        <v>408.69694764438327</v>
      </c>
      <c r="K14" s="2">
        <f>TREND(Calibration!$A$2:$A$4,Calibration!$C$2:$C$4,E14)</f>
        <v>569.33233502376709</v>
      </c>
      <c r="L14" s="2">
        <f>TREND(Calibration!$A$2:$A$4,Calibration!$D$2:$D$4,G14)</f>
        <v>594.84734723862994</v>
      </c>
    </row>
    <row r="15" spans="1:14" x14ac:dyDescent="0.25">
      <c r="A15">
        <v>65090</v>
      </c>
      <c r="B15">
        <v>14.39099979</v>
      </c>
      <c r="C15">
        <v>0.62370002000000002</v>
      </c>
      <c r="D15">
        <v>237.43600463999999</v>
      </c>
      <c r="E15">
        <v>1.4986000100000001</v>
      </c>
      <c r="F15">
        <v>9.9000003020963209E+37</v>
      </c>
      <c r="G15">
        <v>1.56830001</v>
      </c>
      <c r="H15">
        <v>1136.8769531200001</v>
      </c>
      <c r="J15" s="2">
        <f>TREND(Calibration!$A$2:$A$4,Calibration!$B$2:$B$4,C15)</f>
        <v>406.65868070046315</v>
      </c>
      <c r="K15" s="2">
        <f>TREND(Calibration!$A$2:$A$4,Calibration!$C$2:$C$4,E15)</f>
        <v>583.93527874042661</v>
      </c>
      <c r="L15" s="2">
        <f>TREND(Calibration!$A$2:$A$4,Calibration!$D$2:$D$4,G15)</f>
        <v>595.30221960542292</v>
      </c>
    </row>
    <row r="16" spans="1:14" x14ac:dyDescent="0.25">
      <c r="A16">
        <v>70089</v>
      </c>
      <c r="B16">
        <v>14.4659996</v>
      </c>
      <c r="C16">
        <v>0.62429999999999997</v>
      </c>
      <c r="D16">
        <v>743.02697753999996</v>
      </c>
      <c r="E16">
        <v>1.5067000399999999</v>
      </c>
      <c r="F16">
        <v>9.9000003020963209E+37</v>
      </c>
      <c r="G16">
        <v>1.56719995</v>
      </c>
      <c r="H16">
        <v>1236.89001465</v>
      </c>
      <c r="J16" s="2">
        <f>TREND(Calibration!$A$2:$A$4,Calibration!$B$2:$B$4,C16)</f>
        <v>407.02926795209214</v>
      </c>
      <c r="K16" s="2">
        <f>TREND(Calibration!$A$2:$A$4,Calibration!$C$2:$C$4,E16)</f>
        <v>587.20279583482977</v>
      </c>
      <c r="L16" s="2">
        <f>TREND(Calibration!$A$2:$A$4,Calibration!$D$2:$D$4,G16)</f>
        <v>594.84734723862994</v>
      </c>
    </row>
    <row r="17" spans="1:12" x14ac:dyDescent="0.25">
      <c r="A17">
        <v>75090</v>
      </c>
      <c r="B17">
        <v>14.43299961</v>
      </c>
      <c r="C17">
        <v>0.60809999999999997</v>
      </c>
      <c r="D17">
        <v>1039.7290039100001</v>
      </c>
      <c r="E17">
        <v>1.5082999500000001</v>
      </c>
      <c r="F17">
        <v>9.9000003020963209E+37</v>
      </c>
      <c r="G17">
        <v>1.5661</v>
      </c>
      <c r="H17">
        <v>9.9000003020963209E+37</v>
      </c>
      <c r="J17" s="2">
        <f>TREND(Calibration!$A$2:$A$4,Calibration!$B$2:$B$4,C17)</f>
        <v>397.0230786184639</v>
      </c>
      <c r="K17" s="2">
        <f>TREND(Calibration!$A$2:$A$4,Calibration!$C$2:$C$4,E17)</f>
        <v>587.84819261416362</v>
      </c>
      <c r="L17" s="2">
        <f>TREND(Calibration!$A$2:$A$4,Calibration!$D$2:$D$4,G17)</f>
        <v>594.39252035659274</v>
      </c>
    </row>
    <row r="18" spans="1:12" x14ac:dyDescent="0.25">
      <c r="A18">
        <v>80091</v>
      </c>
      <c r="B18">
        <v>14.40699959</v>
      </c>
      <c r="C18">
        <v>0.61080003000000005</v>
      </c>
      <c r="D18">
        <v>206.20300293</v>
      </c>
      <c r="E18">
        <v>1.6001000400000001</v>
      </c>
      <c r="F18">
        <v>9.9000003020963209E+37</v>
      </c>
      <c r="G18">
        <v>1.56939995</v>
      </c>
      <c r="H18">
        <v>9.9000003020963209E+37</v>
      </c>
      <c r="J18" s="2">
        <f>TREND(Calibration!$A$2:$A$4,Calibration!$B$2:$B$4,C18)</f>
        <v>398.69079537071559</v>
      </c>
      <c r="K18" s="2">
        <f>TREND(Calibration!$A$2:$A$4,Calibration!$C$2:$C$4,E18)</f>
        <v>624.87995216848117</v>
      </c>
      <c r="L18" s="2">
        <f>TREND(Calibration!$A$2:$A$4,Calibration!$D$2:$D$4,G18)</f>
        <v>595.75704235248236</v>
      </c>
    </row>
    <row r="19" spans="1:12" x14ac:dyDescent="0.25">
      <c r="A19">
        <v>85090</v>
      </c>
      <c r="B19">
        <v>14.286999700000001</v>
      </c>
      <c r="C19">
        <v>0.60650002999999997</v>
      </c>
      <c r="D19">
        <v>653.91998291000004</v>
      </c>
      <c r="E19">
        <v>1.55260003</v>
      </c>
      <c r="F19">
        <v>9.9000003020963209E+37</v>
      </c>
      <c r="G19">
        <v>1.57149994</v>
      </c>
      <c r="H19">
        <v>1155.3029785199999</v>
      </c>
      <c r="J19" s="2">
        <f>TREND(Calibration!$A$2:$A$4,Calibration!$B$2:$B$4,C19)</f>
        <v>396.03483153524633</v>
      </c>
      <c r="K19" s="2">
        <f>TREND(Calibration!$A$2:$A$4,Calibration!$C$2:$C$4,E19)</f>
        <v>605.71865342522631</v>
      </c>
      <c r="L19" s="2">
        <f>TREND(Calibration!$A$2:$A$4,Calibration!$D$2:$D$4,G19)</f>
        <v>596.62538355345464</v>
      </c>
    </row>
    <row r="20" spans="1:12" x14ac:dyDescent="0.25">
      <c r="A20">
        <v>90090</v>
      </c>
      <c r="B20">
        <v>14.20300007</v>
      </c>
      <c r="C20">
        <v>0.60049998999999998</v>
      </c>
      <c r="D20">
        <v>608.35400390999996</v>
      </c>
      <c r="E20">
        <v>1.4213999500000001</v>
      </c>
      <c r="F20">
        <v>9.9000003020963209E+37</v>
      </c>
      <c r="G20">
        <v>1.5704</v>
      </c>
      <c r="H20">
        <v>9.9000003020963209E+37</v>
      </c>
      <c r="J20" s="2">
        <f>TREND(Calibration!$A$2:$A$4,Calibration!$B$2:$B$4,C20)</f>
        <v>392.32881077911406</v>
      </c>
      <c r="K20" s="2">
        <f>TREND(Calibration!$A$2:$A$4,Calibration!$C$2:$C$4,E20)</f>
        <v>552.7931081881004</v>
      </c>
      <c r="L20" s="2">
        <f>TREND(Calibration!$A$2:$A$4,Calibration!$D$2:$D$4,G20)</f>
        <v>596.1705608063952</v>
      </c>
    </row>
    <row r="21" spans="1:12" x14ac:dyDescent="0.25">
      <c r="A21">
        <v>95090</v>
      </c>
      <c r="B21">
        <v>14.12199974</v>
      </c>
      <c r="C21">
        <v>0.59079999000000005</v>
      </c>
      <c r="D21">
        <v>685.43798828000001</v>
      </c>
      <c r="E21">
        <v>1.41330004</v>
      </c>
      <c r="F21">
        <v>1089.9520263700001</v>
      </c>
      <c r="G21">
        <v>1.5811999999999999</v>
      </c>
      <c r="H21">
        <v>9.9000003020963209E+37</v>
      </c>
      <c r="J21" s="2">
        <f>TREND(Calibration!$A$2:$A$4,Calibration!$B$2:$B$4,C21)</f>
        <v>386.33745049910209</v>
      </c>
      <c r="K21" s="2">
        <f>TREND(Calibration!$A$2:$A$4,Calibration!$C$2:$C$4,E21)</f>
        <v>549.52563950117849</v>
      </c>
      <c r="L21" s="2">
        <f>TREND(Calibration!$A$2:$A$4,Calibration!$D$2:$D$4,G21)</f>
        <v>600.63633681985254</v>
      </c>
    </row>
    <row r="22" spans="1:12" x14ac:dyDescent="0.25">
      <c r="A22">
        <v>100092</v>
      </c>
      <c r="B22">
        <v>14.17099953</v>
      </c>
      <c r="C22">
        <v>0.59399997999999998</v>
      </c>
      <c r="D22">
        <v>306.56298828000001</v>
      </c>
      <c r="E22">
        <v>1.4019000500000001</v>
      </c>
      <c r="F22">
        <v>9.9000003020963209E+37</v>
      </c>
      <c r="G22">
        <v>1.5865999500000001</v>
      </c>
      <c r="H22">
        <v>9.9000003020963209E+37</v>
      </c>
      <c r="J22" s="2">
        <f>TREND(Calibration!$A$2:$A$4,Calibration!$B$2:$B$4,C22)</f>
        <v>388.31397554883767</v>
      </c>
      <c r="K22" s="2">
        <f>TREND(Calibration!$A$2:$A$4,Calibration!$C$2:$C$4,E22)</f>
        <v>544.9269328049038</v>
      </c>
      <c r="L22" s="2">
        <f>TREND(Calibration!$A$2:$A$4,Calibration!$D$2:$D$4,G22)</f>
        <v>602.86920415169232</v>
      </c>
    </row>
    <row r="23" spans="1:12" x14ac:dyDescent="0.25">
      <c r="A23">
        <v>105091</v>
      </c>
      <c r="B23">
        <v>14.26799965</v>
      </c>
      <c r="C23">
        <v>0.60809999999999997</v>
      </c>
      <c r="D23">
        <v>735.41101074000005</v>
      </c>
      <c r="E23">
        <v>1.44350004</v>
      </c>
      <c r="F23">
        <v>1011.1799926800001</v>
      </c>
      <c r="G23">
        <v>1.5877000100000001</v>
      </c>
      <c r="H23">
        <v>1335.8010253899999</v>
      </c>
      <c r="J23" s="2">
        <f>TREND(Calibration!$A$2:$A$4,Calibration!$B$2:$B$4,C23)</f>
        <v>397.0230786184639</v>
      </c>
      <c r="K23" s="2">
        <f>TREND(Calibration!$A$2:$A$4,Calibration!$C$2:$C$4,E23)</f>
        <v>561.70818897951119</v>
      </c>
      <c r="L23" s="2">
        <f>TREND(Calibration!$A$2:$A$4,Calibration!$D$2:$D$4,G23)</f>
        <v>603.32407651848519</v>
      </c>
    </row>
    <row r="24" spans="1:12" x14ac:dyDescent="0.25">
      <c r="A24">
        <v>110092</v>
      </c>
      <c r="B24">
        <v>14.368000029999999</v>
      </c>
      <c r="C24">
        <v>0.61460000000000004</v>
      </c>
      <c r="D24">
        <v>857.80999756000006</v>
      </c>
      <c r="E24">
        <v>1.5024000399999999</v>
      </c>
      <c r="F24">
        <v>1330.9210205100001</v>
      </c>
      <c r="G24">
        <v>1.59099996</v>
      </c>
      <c r="H24">
        <v>1294.74902344</v>
      </c>
      <c r="J24" s="2">
        <f>TREND(Calibration!$A$2:$A$4,Calibration!$B$2:$B$4,C24)</f>
        <v>401.03790767208022</v>
      </c>
      <c r="K24" s="2">
        <f>TREND(Calibration!$A$2:$A$4,Calibration!$C$2:$C$4,E24)</f>
        <v>585.46819441904074</v>
      </c>
      <c r="L24" s="2">
        <f>TREND(Calibration!$A$2:$A$4,Calibration!$D$2:$D$4,G24)</f>
        <v>604.68859851437492</v>
      </c>
    </row>
    <row r="25" spans="1:12" x14ac:dyDescent="0.25">
      <c r="A25">
        <v>115092</v>
      </c>
      <c r="B25">
        <v>14.45600033</v>
      </c>
      <c r="C25">
        <v>0.60919999999999996</v>
      </c>
      <c r="D25">
        <v>925.21502685999997</v>
      </c>
      <c r="E25">
        <v>1.5293999899999999</v>
      </c>
      <c r="F25">
        <v>9.9000003020963209E+37</v>
      </c>
      <c r="G25">
        <v>1.59370005</v>
      </c>
      <c r="H25">
        <v>1256.5600585899999</v>
      </c>
      <c r="J25" s="2">
        <f>TREND(Calibration!$A$2:$A$4,Calibration!$B$2:$B$4,C25)</f>
        <v>397.7025112275374</v>
      </c>
      <c r="K25" s="2">
        <f>TREND(Calibration!$A$2:$A$4,Calibration!$C$2:$C$4,E25)</f>
        <v>596.35985755769991</v>
      </c>
      <c r="L25" s="2">
        <f>TREND(Calibration!$A$2:$A$4,Calibration!$D$2:$D$4,G25)</f>
        <v>605.8050797325393</v>
      </c>
    </row>
    <row r="26" spans="1:12" x14ac:dyDescent="0.25">
      <c r="A26">
        <v>120092</v>
      </c>
      <c r="B26">
        <v>14.50199986</v>
      </c>
      <c r="C26">
        <v>0.62099998999999995</v>
      </c>
      <c r="D26">
        <v>907.55798340000001</v>
      </c>
      <c r="E26">
        <v>1.63469994</v>
      </c>
      <c r="F26">
        <v>9.9000003020963209E+37</v>
      </c>
      <c r="G26">
        <v>1.5946999799999999</v>
      </c>
      <c r="H26">
        <v>1274.8430175799999</v>
      </c>
      <c r="J26" s="2">
        <f>TREND(Calibration!$A$2:$A$4,Calibration!$B$2:$B$4,C26)</f>
        <v>404.99096394821146</v>
      </c>
      <c r="K26" s="2">
        <f>TREND(Calibration!$A$2:$A$4,Calibration!$C$2:$C$4,E26)</f>
        <v>638.83740229084412</v>
      </c>
      <c r="L26" s="2">
        <f>TREND(Calibration!$A$2:$A$4,Calibration!$D$2:$D$4,G26)</f>
        <v>606.2185485667186</v>
      </c>
    </row>
    <row r="27" spans="1:12" x14ac:dyDescent="0.25">
      <c r="A27">
        <v>125092</v>
      </c>
      <c r="B27">
        <v>14.420000079999999</v>
      </c>
      <c r="C27">
        <v>0.63290000000000002</v>
      </c>
      <c r="D27">
        <v>989.70098876999998</v>
      </c>
      <c r="E27">
        <v>1.48730004</v>
      </c>
      <c r="F27">
        <v>1369.4949951200001</v>
      </c>
      <c r="G27">
        <v>1.5887999500000001</v>
      </c>
      <c r="H27">
        <v>9.9000003020963209E+37</v>
      </c>
      <c r="J27" s="2">
        <f>TREND(Calibration!$A$2:$A$4,Calibration!$B$2:$B$4,C27)</f>
        <v>412.34119562303061</v>
      </c>
      <c r="K27" s="2">
        <f>TREND(Calibration!$A$2:$A$4,Calibration!$C$2:$C$4,E27)</f>
        <v>579.37691967987439</v>
      </c>
      <c r="L27" s="2">
        <f>TREND(Calibration!$A$2:$A$4,Calibration!$D$2:$D$4,G27)</f>
        <v>603.77889926554474</v>
      </c>
    </row>
    <row r="28" spans="1:12" x14ac:dyDescent="0.25">
      <c r="A28">
        <v>130092</v>
      </c>
      <c r="B28">
        <v>14.347999570000001</v>
      </c>
      <c r="C28">
        <v>0.63719999999999999</v>
      </c>
      <c r="D28">
        <v>1113.64904785</v>
      </c>
      <c r="E28">
        <v>1.52509999</v>
      </c>
      <c r="F28">
        <v>1081.86206055</v>
      </c>
      <c r="G28">
        <v>1.5822999499999999</v>
      </c>
      <c r="H28">
        <v>9.9000003020963209E+37</v>
      </c>
      <c r="J28" s="2">
        <f>TREND(Calibration!$A$2:$A$4,Calibration!$B$2:$B$4,C28)</f>
        <v>414.99715945849982</v>
      </c>
      <c r="K28" s="2">
        <f>TREND(Calibration!$A$2:$A$4,Calibration!$C$2:$C$4,E28)</f>
        <v>594.62525614191088</v>
      </c>
      <c r="L28" s="2">
        <f>TREND(Calibration!$A$2:$A$4,Calibration!$D$2:$D$4,G28)</f>
        <v>601.09116370188974</v>
      </c>
    </row>
    <row r="29" spans="1:12" x14ac:dyDescent="0.25">
      <c r="A29">
        <v>135092</v>
      </c>
      <c r="B29">
        <v>14.25800037</v>
      </c>
      <c r="C29">
        <v>0.64429997999999999</v>
      </c>
      <c r="D29">
        <v>1210.0760498</v>
      </c>
      <c r="E29">
        <v>1.5440000300000001</v>
      </c>
      <c r="F29">
        <v>730.10601807</v>
      </c>
      <c r="G29">
        <v>1.58070004</v>
      </c>
      <c r="H29">
        <v>9.9000003020963209E+37</v>
      </c>
      <c r="J29" s="2">
        <f>TREND(Calibration!$A$2:$A$4,Calibration!$B$2:$B$4,C29)</f>
        <v>419.38257576374514</v>
      </c>
      <c r="K29" s="2">
        <f>TREND(Calibration!$A$2:$A$4,Calibration!$C$2:$C$4,E29)</f>
        <v>602.24945059364813</v>
      </c>
      <c r="L29" s="2">
        <f>TREND(Calibration!$A$2:$A$4,Calibration!$D$2:$D$4,G29)</f>
        <v>600.42960447025177</v>
      </c>
    </row>
    <row r="30" spans="1:12" x14ac:dyDescent="0.25">
      <c r="A30">
        <v>140092</v>
      </c>
      <c r="B30">
        <v>14.14500046</v>
      </c>
      <c r="C30">
        <v>0.63779998000000004</v>
      </c>
      <c r="D30">
        <v>1280.93200684</v>
      </c>
      <c r="E30">
        <v>1.5801999600000001</v>
      </c>
      <c r="F30">
        <v>574.70898437000005</v>
      </c>
      <c r="G30">
        <v>1.58070004</v>
      </c>
      <c r="H30">
        <v>9.9000003020963209E+37</v>
      </c>
      <c r="J30" s="2">
        <f>TREND(Calibration!$A$2:$A$4,Calibration!$B$2:$B$4,C30)</f>
        <v>415.36774671012887</v>
      </c>
      <c r="K30" s="2">
        <f>TREND(Calibration!$A$2:$A$4,Calibration!$C$2:$C$4,E30)</f>
        <v>616.8523459028263</v>
      </c>
      <c r="L30" s="2">
        <f>TREND(Calibration!$A$2:$A$4,Calibration!$D$2:$D$4,G30)</f>
        <v>600.42960447025177</v>
      </c>
    </row>
    <row r="31" spans="1:12" x14ac:dyDescent="0.25">
      <c r="A31">
        <v>145092</v>
      </c>
      <c r="B31">
        <v>14.083000180000001</v>
      </c>
      <c r="C31">
        <v>0.64259999999999995</v>
      </c>
      <c r="D31">
        <v>1284.0610351600001</v>
      </c>
      <c r="E31">
        <v>1.53429997</v>
      </c>
      <c r="F31">
        <v>209.15699767999999</v>
      </c>
      <c r="G31">
        <v>1.58609998</v>
      </c>
      <c r="H31">
        <v>9.9000003020963209E+37</v>
      </c>
      <c r="J31" s="2">
        <f>TREND(Calibration!$A$2:$A$4,Calibration!$B$2:$B$4,C31)</f>
        <v>418.33255590304253</v>
      </c>
      <c r="K31" s="2">
        <f>TREND(Calibration!$A$2:$A$4,Calibration!$C$2:$C$4,E31)</f>
        <v>598.33648831242976</v>
      </c>
      <c r="L31" s="2">
        <f>TREND(Calibration!$A$2:$A$4,Calibration!$D$2:$D$4,G31)</f>
        <v>602.66246766711367</v>
      </c>
    </row>
    <row r="32" spans="1:12" x14ac:dyDescent="0.25">
      <c r="A32">
        <v>150092</v>
      </c>
      <c r="B32">
        <v>14.163999560000001</v>
      </c>
      <c r="C32">
        <v>0.62970000999999998</v>
      </c>
      <c r="D32">
        <v>904.93298340000001</v>
      </c>
      <c r="E32">
        <v>1.5132000400000001</v>
      </c>
      <c r="F32">
        <v>465.13101196000002</v>
      </c>
      <c r="G32">
        <v>1.59689999</v>
      </c>
      <c r="H32">
        <v>9.9000003020963209E+37</v>
      </c>
      <c r="J32" s="2">
        <f>TREND(Calibration!$A$2:$A$4,Calibration!$B$2:$B$4,C32)</f>
        <v>410.36467057329497</v>
      </c>
      <c r="K32" s="2">
        <f>TREND(Calibration!$A$2:$A$4,Calibration!$C$2:$C$4,E32)</f>
        <v>589.82486774241806</v>
      </c>
      <c r="L32" s="2">
        <f>TREND(Calibration!$A$2:$A$4,Calibration!$D$2:$D$4,G32)</f>
        <v>607.12824781554889</v>
      </c>
    </row>
    <row r="33" spans="1:12" x14ac:dyDescent="0.25">
      <c r="A33">
        <v>155093</v>
      </c>
      <c r="B33">
        <v>14.36100006</v>
      </c>
      <c r="C33">
        <v>0.63510001000000005</v>
      </c>
      <c r="D33">
        <v>618.20800781000003</v>
      </c>
      <c r="E33">
        <v>1.6001000400000001</v>
      </c>
      <c r="F33">
        <v>754.09301758000004</v>
      </c>
      <c r="G33">
        <v>1.5958000400000001</v>
      </c>
      <c r="H33">
        <v>9.9000003020963209E+37</v>
      </c>
      <c r="J33" s="2">
        <f>TREND(Calibration!$A$2:$A$4,Calibration!$B$2:$B$4,C33)</f>
        <v>413.70006701783774</v>
      </c>
      <c r="K33" s="2">
        <f>TREND(Calibration!$A$2:$A$4,Calibration!$C$2:$C$4,E33)</f>
        <v>624.87995216848117</v>
      </c>
      <c r="L33" s="2">
        <f>TREND(Calibration!$A$2:$A$4,Calibration!$D$2:$D$4,G33)</f>
        <v>606.67342093351158</v>
      </c>
    </row>
    <row r="34" spans="1:12" x14ac:dyDescent="0.25">
      <c r="A34">
        <v>160092</v>
      </c>
      <c r="B34">
        <v>14.559000019999999</v>
      </c>
      <c r="C34">
        <v>0.63349997999999996</v>
      </c>
      <c r="D34">
        <v>741.32598876999998</v>
      </c>
      <c r="E34">
        <v>1.4900000099999999</v>
      </c>
      <c r="F34">
        <v>972.43402100000003</v>
      </c>
      <c r="G34">
        <v>1.5964000199999999</v>
      </c>
      <c r="H34">
        <v>9.9000003020963209E+37</v>
      </c>
      <c r="J34" s="2">
        <f>TREND(Calibration!$A$2:$A$4,Calibration!$B$2:$B$4,C34)</f>
        <v>412.7117828746596</v>
      </c>
      <c r="K34" s="2">
        <f>TREND(Calibration!$A$2:$A$4,Calibration!$C$2:$C$4,E34)</f>
        <v>580.46607590884832</v>
      </c>
      <c r="L34" s="2">
        <f>TREND(Calibration!$A$2:$A$4,Calibration!$D$2:$D$4,G34)</f>
        <v>606.92151133097025</v>
      </c>
    </row>
    <row r="35" spans="1:12" x14ac:dyDescent="0.25">
      <c r="A35">
        <v>165096</v>
      </c>
      <c r="B35">
        <v>14.600999829999999</v>
      </c>
      <c r="C35">
        <v>0.62639999000000002</v>
      </c>
      <c r="D35">
        <v>741.45599364999998</v>
      </c>
      <c r="E35">
        <v>1.51370001</v>
      </c>
      <c r="F35">
        <v>987.55102538999995</v>
      </c>
      <c r="G35">
        <v>1.5958000400000001</v>
      </c>
      <c r="H35">
        <v>9.9000003020963209E+37</v>
      </c>
      <c r="J35" s="2">
        <f>TREND(Calibration!$A$2:$A$4,Calibration!$B$2:$B$4,C35)</f>
        <v>408.32636039275428</v>
      </c>
      <c r="K35" s="2">
        <f>TREND(Calibration!$A$2:$A$4,Calibration!$C$2:$C$4,E35)</f>
        <v>590.02655347959285</v>
      </c>
      <c r="L35" s="2">
        <f>TREND(Calibration!$A$2:$A$4,Calibration!$D$2:$D$4,G35)</f>
        <v>606.67342093351158</v>
      </c>
    </row>
    <row r="36" spans="1:12" x14ac:dyDescent="0.25">
      <c r="A36">
        <v>170095</v>
      </c>
      <c r="B36">
        <v>14.61100006</v>
      </c>
      <c r="C36">
        <v>0.61830001999999995</v>
      </c>
      <c r="D36">
        <v>809.93402100000003</v>
      </c>
      <c r="E36">
        <v>1.49269998</v>
      </c>
      <c r="F36">
        <v>960.18499756000006</v>
      </c>
      <c r="G36">
        <v>1.5946999799999999</v>
      </c>
      <c r="H36">
        <v>9.9000003020963209E+37</v>
      </c>
      <c r="J36" s="2">
        <f>TREND(Calibration!$A$2:$A$4,Calibration!$B$2:$B$4,C36)</f>
        <v>403.32328425592033</v>
      </c>
      <c r="K36" s="2">
        <f>TREND(Calibration!$A$2:$A$4,Calibration!$C$2:$C$4,E36)</f>
        <v>581.55523213782237</v>
      </c>
      <c r="L36" s="2">
        <f>TREND(Calibration!$A$2:$A$4,Calibration!$D$2:$D$4,G36)</f>
        <v>606.2185485667186</v>
      </c>
    </row>
    <row r="37" spans="1:12" x14ac:dyDescent="0.25">
      <c r="A37">
        <v>175094</v>
      </c>
      <c r="B37">
        <v>14.55500031</v>
      </c>
      <c r="C37">
        <v>0.62159997</v>
      </c>
      <c r="D37">
        <v>615.65997314000003</v>
      </c>
      <c r="E37">
        <v>1.5925999900000001</v>
      </c>
      <c r="F37">
        <v>9.9000003020963209E+37</v>
      </c>
      <c r="G37">
        <v>1.60230005</v>
      </c>
      <c r="H37">
        <v>9.9000003020963209E+37</v>
      </c>
      <c r="J37" s="2">
        <f>TREND(Calibration!$A$2:$A$4,Calibration!$B$2:$B$4,C37)</f>
        <v>405.36155119984056</v>
      </c>
      <c r="K37" s="2">
        <f>TREND(Calibration!$A$2:$A$4,Calibration!$C$2:$C$4,E37)</f>
        <v>621.8544644130186</v>
      </c>
      <c r="L37" s="2">
        <f>TREND(Calibration!$A$2:$A$4,Calibration!$D$2:$D$4,G37)</f>
        <v>609.36116063214422</v>
      </c>
    </row>
    <row r="38" spans="1:12" x14ac:dyDescent="0.25">
      <c r="A38">
        <v>180094</v>
      </c>
      <c r="B38">
        <v>14.4090004</v>
      </c>
      <c r="C38">
        <v>0.62</v>
      </c>
      <c r="D38">
        <v>1202.67004395</v>
      </c>
      <c r="E38">
        <v>1.57749999</v>
      </c>
      <c r="F38">
        <v>1013.12902832</v>
      </c>
      <c r="G38">
        <v>1.5995999599999999</v>
      </c>
      <c r="H38">
        <v>9.9000003020963209E+37</v>
      </c>
      <c r="J38" s="2">
        <f>TREND(Calibration!$A$2:$A$4,Calibration!$B$2:$B$4,C38)</f>
        <v>404.37330411662293</v>
      </c>
      <c r="K38" s="2">
        <f>TREND(Calibration!$A$2:$A$4,Calibration!$C$2:$C$4,E38)</f>
        <v>615.76318967385225</v>
      </c>
      <c r="L38" s="2">
        <f>TREND(Calibration!$A$2:$A$4,Calibration!$D$2:$D$4,G38)</f>
        <v>608.24467941397972</v>
      </c>
    </row>
    <row r="39" spans="1:12" x14ac:dyDescent="0.25">
      <c r="A39">
        <v>185095</v>
      </c>
      <c r="B39">
        <v>14.30799961</v>
      </c>
      <c r="C39">
        <v>0.61240000000000006</v>
      </c>
      <c r="D39">
        <v>9.9000003020963209E+37</v>
      </c>
      <c r="E39">
        <v>1.8939000399999999</v>
      </c>
      <c r="F39">
        <v>484.25799561000002</v>
      </c>
      <c r="G39">
        <v>1.5958000400000001</v>
      </c>
      <c r="H39">
        <v>9.9000003020963209E+37</v>
      </c>
      <c r="J39" s="2">
        <f>TREND(Calibration!$A$2:$A$4,Calibration!$B$2:$B$4,C39)</f>
        <v>399.67904245393316</v>
      </c>
      <c r="K39" s="2">
        <f>TREND(Calibration!$A$2:$A$4,Calibration!$C$2:$C$4,E39)</f>
        <v>743.39760239146574</v>
      </c>
      <c r="L39" s="2">
        <f>TREND(Calibration!$A$2:$A$4,Calibration!$D$2:$D$4,G39)</f>
        <v>606.67342093351158</v>
      </c>
    </row>
    <row r="40" spans="1:12" x14ac:dyDescent="0.25">
      <c r="A40">
        <v>190094</v>
      </c>
      <c r="B40">
        <v>14.213999749999999</v>
      </c>
      <c r="C40">
        <v>0.60049998999999998</v>
      </c>
      <c r="D40">
        <v>914.60198975000003</v>
      </c>
      <c r="E40">
        <v>1.6411999500000001</v>
      </c>
      <c r="F40">
        <v>427</v>
      </c>
      <c r="G40">
        <v>1.6001000400000001</v>
      </c>
      <c r="H40">
        <v>9.9000003020963209E+37</v>
      </c>
      <c r="J40" s="2">
        <f>TREND(Calibration!$A$2:$A$4,Calibration!$B$2:$B$4,C40)</f>
        <v>392.32881077911406</v>
      </c>
      <c r="K40" s="2">
        <f>TREND(Calibration!$A$2:$A$4,Calibration!$C$2:$C$4,E40)</f>
        <v>641.45947823238907</v>
      </c>
      <c r="L40" s="2">
        <f>TREND(Calibration!$A$2:$A$4,Calibration!$D$2:$D$4,G40)</f>
        <v>608.45146138331404</v>
      </c>
    </row>
    <row r="41" spans="1:12" x14ac:dyDescent="0.25">
      <c r="A41">
        <v>195094</v>
      </c>
      <c r="B41">
        <v>14.114000320000001</v>
      </c>
      <c r="C41">
        <v>0.60210001000000002</v>
      </c>
      <c r="D41">
        <v>615.30999756000006</v>
      </c>
      <c r="E41">
        <v>1.49380004</v>
      </c>
      <c r="F41">
        <v>387.32998657000002</v>
      </c>
      <c r="G41">
        <v>1.5958000400000001</v>
      </c>
      <c r="H41">
        <v>9.9000003020963209E+37</v>
      </c>
      <c r="J41" s="2">
        <f>TREND(Calibration!$A$2:$A$4,Calibration!$B$2:$B$4,C41)</f>
        <v>393.31708874563208</v>
      </c>
      <c r="K41" s="2">
        <f>TREND(Calibration!$A$2:$A$4,Calibration!$C$2:$C$4,E41)</f>
        <v>581.99899158746257</v>
      </c>
      <c r="L41" s="2">
        <f>TREND(Calibration!$A$2:$A$4,Calibration!$D$2:$D$4,G41)</f>
        <v>606.67342093351158</v>
      </c>
    </row>
    <row r="42" spans="1:12" x14ac:dyDescent="0.25">
      <c r="A42">
        <v>200094</v>
      </c>
      <c r="B42">
        <v>14.14099979</v>
      </c>
      <c r="C42">
        <v>0.60650002999999997</v>
      </c>
      <c r="D42">
        <v>622.01599121000004</v>
      </c>
      <c r="E42">
        <v>1.55589998</v>
      </c>
      <c r="F42">
        <v>614.97698975000003</v>
      </c>
      <c r="G42">
        <v>1.5946999799999999</v>
      </c>
      <c r="H42">
        <v>9.9000003020963209E+37</v>
      </c>
      <c r="J42" s="2">
        <f>TREND(Calibration!$A$2:$A$4,Calibration!$B$2:$B$4,C42)</f>
        <v>396.03483153524633</v>
      </c>
      <c r="K42" s="2">
        <f>TREND(Calibration!$A$2:$A$4,Calibration!$C$2:$C$4,E42)</f>
        <v>607.04983899314107</v>
      </c>
      <c r="L42" s="2">
        <f>TREND(Calibration!$A$2:$A$4,Calibration!$D$2:$D$4,G42)</f>
        <v>606.2185485667186</v>
      </c>
    </row>
    <row r="43" spans="1:12" x14ac:dyDescent="0.25">
      <c r="A43">
        <v>205094</v>
      </c>
      <c r="B43">
        <v>14.416000370000001</v>
      </c>
      <c r="C43">
        <v>0.61080003000000005</v>
      </c>
      <c r="D43">
        <v>365.25698853</v>
      </c>
      <c r="E43">
        <v>1.56229997</v>
      </c>
      <c r="F43">
        <v>9.9000003020963209E+37</v>
      </c>
      <c r="G43">
        <v>1.59909999</v>
      </c>
      <c r="H43">
        <v>1172.2149658200001</v>
      </c>
      <c r="J43" s="2">
        <f>TREND(Calibration!$A$2:$A$4,Calibration!$B$2:$B$4,C43)</f>
        <v>398.69079537071559</v>
      </c>
      <c r="K43" s="2">
        <f>TREND(Calibration!$A$2:$A$4,Calibration!$C$2:$C$4,E43)</f>
        <v>609.63156729896332</v>
      </c>
      <c r="L43" s="2">
        <f>TREND(Calibration!$A$2:$A$4,Calibration!$D$2:$D$4,G43)</f>
        <v>608.03794292940131</v>
      </c>
    </row>
    <row r="44" spans="1:12" x14ac:dyDescent="0.25">
      <c r="A44">
        <v>210095</v>
      </c>
      <c r="B44">
        <v>14.619999890000001</v>
      </c>
      <c r="C44">
        <v>0.60750002000000003</v>
      </c>
      <c r="D44">
        <v>867.24597168000003</v>
      </c>
      <c r="E44">
        <v>1.54130006</v>
      </c>
      <c r="F44">
        <v>9.9000003020963209E+37</v>
      </c>
      <c r="G44">
        <v>1.6007000199999999</v>
      </c>
      <c r="H44">
        <v>9.9000003020963209E+37</v>
      </c>
      <c r="J44" s="2">
        <f>TREND(Calibration!$A$2:$A$4,Calibration!$B$2:$B$4,C44)</f>
        <v>396.65249136683491</v>
      </c>
      <c r="K44" s="2">
        <f>TREND(Calibration!$A$2:$A$4,Calibration!$C$2:$C$4,E44)</f>
        <v>601.1602943646742</v>
      </c>
      <c r="L44" s="2">
        <f>TREND(Calibration!$A$2:$A$4,Calibration!$D$2:$D$4,G44)</f>
        <v>608.69955178077271</v>
      </c>
    </row>
    <row r="45" spans="1:12" x14ac:dyDescent="0.25">
      <c r="A45">
        <v>215095</v>
      </c>
      <c r="B45">
        <v>14.72999954</v>
      </c>
      <c r="C45">
        <v>0.60479998999999995</v>
      </c>
      <c r="D45">
        <v>988.39202881000006</v>
      </c>
      <c r="E45">
        <v>1.5283000499999999</v>
      </c>
      <c r="F45">
        <v>9.9000003020963209E+37</v>
      </c>
      <c r="G45">
        <v>1.6142000000000001</v>
      </c>
      <c r="H45">
        <v>9.9000003020963209E+37</v>
      </c>
      <c r="J45" s="2">
        <f>TREND(Calibration!$A$2:$A$4,Calibration!$B$2:$B$4,C45)</f>
        <v>394.98477461458327</v>
      </c>
      <c r="K45" s="2">
        <f>TREND(Calibration!$A$2:$A$4,Calibration!$C$2:$C$4,E45)</f>
        <v>595.91614651554107</v>
      </c>
      <c r="L45" s="2">
        <f>TREND(Calibration!$A$2:$A$4,Calibration!$D$2:$D$4,G45)</f>
        <v>614.28176352763887</v>
      </c>
    </row>
    <row r="46" spans="1:12" x14ac:dyDescent="0.25">
      <c r="A46">
        <v>220094</v>
      </c>
      <c r="B46">
        <v>14.70699978</v>
      </c>
      <c r="C46">
        <v>0.59890001999999998</v>
      </c>
      <c r="D46">
        <v>1073.76501465</v>
      </c>
      <c r="E46">
        <v>1.50020003</v>
      </c>
      <c r="F46">
        <v>1233.0200195299999</v>
      </c>
      <c r="G46">
        <v>1.61259997</v>
      </c>
      <c r="H46">
        <v>9.9000003020963209E+37</v>
      </c>
      <c r="J46" s="2">
        <f>TREND(Calibration!$A$2:$A$4,Calibration!$B$2:$B$4,C46)</f>
        <v>391.34056369589644</v>
      </c>
      <c r="K46" s="2">
        <f>TREND(Calibration!$A$2:$A$4,Calibration!$C$2:$C$4,E46)</f>
        <v>584.58071989328494</v>
      </c>
      <c r="L46" s="2">
        <f>TREND(Calibration!$A$2:$A$4,Calibration!$D$2:$D$4,G46)</f>
        <v>613.62015467626736</v>
      </c>
    </row>
    <row r="47" spans="1:12" x14ac:dyDescent="0.25">
      <c r="A47">
        <v>225094</v>
      </c>
      <c r="B47">
        <v>14.579999920000001</v>
      </c>
      <c r="C47">
        <v>0.59189999000000004</v>
      </c>
      <c r="D47">
        <v>1362.51599121</v>
      </c>
      <c r="E47">
        <v>1.4596999900000001</v>
      </c>
      <c r="F47">
        <v>448.64700317</v>
      </c>
      <c r="G47">
        <v>1.61899996</v>
      </c>
      <c r="H47">
        <v>9.9000003020963209E+37</v>
      </c>
      <c r="J47" s="2">
        <f>TREND(Calibration!$A$2:$A$4,Calibration!$B$2:$B$4,C47)</f>
        <v>387.01688310817565</v>
      </c>
      <c r="K47" s="2">
        <f>TREND(Calibration!$A$2:$A$4,Calibration!$C$2:$C$4,E47)</f>
        <v>568.24317879479315</v>
      </c>
      <c r="L47" s="2">
        <f>TREND(Calibration!$A$2:$A$4,Calibration!$D$2:$D$4,G47)</f>
        <v>616.2665363270421</v>
      </c>
    </row>
    <row r="48" spans="1:12" x14ac:dyDescent="0.25">
      <c r="A48">
        <v>230094</v>
      </c>
      <c r="B48">
        <v>14.4659996</v>
      </c>
      <c r="C48">
        <v>0.58810001999999995</v>
      </c>
      <c r="D48">
        <v>900.64398193</v>
      </c>
      <c r="E48">
        <v>1.47650003</v>
      </c>
      <c r="F48">
        <v>315.05300903</v>
      </c>
      <c r="G48">
        <v>1.6142000000000001</v>
      </c>
      <c r="H48">
        <v>9.9000003020963209E+37</v>
      </c>
      <c r="J48" s="2">
        <f>TREND(Calibration!$A$2:$A$4,Calibration!$B$2:$B$4,C48)</f>
        <v>384.6697708068109</v>
      </c>
      <c r="K48" s="2">
        <f>TREND(Calibration!$A$2:$A$4,Calibration!$C$2:$C$4,E48)</f>
        <v>575.02024232254041</v>
      </c>
      <c r="L48" s="2">
        <f>TREND(Calibration!$A$2:$A$4,Calibration!$D$2:$D$4,G48)</f>
        <v>614.28176352763887</v>
      </c>
    </row>
    <row r="49" spans="1:12" x14ac:dyDescent="0.25">
      <c r="A49">
        <v>235094</v>
      </c>
      <c r="B49">
        <v>14.32699966</v>
      </c>
      <c r="C49">
        <v>0.59240000999999998</v>
      </c>
      <c r="D49">
        <v>848.22302246000004</v>
      </c>
      <c r="E49">
        <v>1.39709997</v>
      </c>
      <c r="F49">
        <v>540.00402831999997</v>
      </c>
      <c r="G49">
        <v>1.60549998</v>
      </c>
      <c r="H49">
        <v>9.9000003020963209E+37</v>
      </c>
      <c r="J49" s="2">
        <f>TREND(Calibration!$A$2:$A$4,Calibration!$B$2:$B$4,C49)</f>
        <v>387.3257284656201</v>
      </c>
      <c r="K49" s="2">
        <f>TREND(Calibration!$A$2:$A$4,Calibration!$C$2:$C$4,E49)</f>
        <v>542.99060127841517</v>
      </c>
      <c r="L49" s="2">
        <f>TREND(Calibration!$A$2:$A$4,Calibration!$D$2:$D$4,G49)</f>
        <v>610.68432458017594</v>
      </c>
    </row>
    <row r="50" spans="1:12" x14ac:dyDescent="0.25">
      <c r="A50">
        <v>240094</v>
      </c>
      <c r="B50">
        <v>14.295000079999999</v>
      </c>
      <c r="C50">
        <v>0.59840000000000004</v>
      </c>
      <c r="D50">
        <v>502.62298584000001</v>
      </c>
      <c r="E50">
        <v>1.4025000299999999</v>
      </c>
      <c r="F50">
        <v>9.9000003020963209E+37</v>
      </c>
      <c r="G50">
        <v>1.60769999</v>
      </c>
      <c r="H50">
        <v>1073.66699219</v>
      </c>
      <c r="J50" s="2">
        <f>TREND(Calibration!$A$2:$A$4,Calibration!$B$2:$B$4,C50)</f>
        <v>391.03171833845198</v>
      </c>
      <c r="K50" s="2">
        <f>TREND(Calibration!$A$2:$A$4,Calibration!$C$2:$C$4,E50)</f>
        <v>545.1689621438444</v>
      </c>
      <c r="L50" s="2">
        <f>TREND(Calibration!$A$2:$A$4,Calibration!$D$2:$D$4,G50)</f>
        <v>611.59402382900612</v>
      </c>
    </row>
    <row r="51" spans="1:12" x14ac:dyDescent="0.25">
      <c r="A51">
        <v>245104</v>
      </c>
      <c r="B51">
        <v>14.22000027</v>
      </c>
      <c r="C51">
        <v>0.60270000000000001</v>
      </c>
      <c r="D51">
        <v>924.86102295000001</v>
      </c>
      <c r="E51">
        <v>1.43429995</v>
      </c>
      <c r="F51">
        <v>1082.2790527300001</v>
      </c>
      <c r="G51">
        <v>1.6066000499999999</v>
      </c>
      <c r="H51">
        <v>9.9000003020963209E+37</v>
      </c>
      <c r="J51" s="2">
        <f>TREND(Calibration!$A$2:$A$4,Calibration!$B$2:$B$4,C51)</f>
        <v>393.68768217392119</v>
      </c>
      <c r="K51" s="2">
        <f>TREND(Calibration!$A$2:$A$4,Calibration!$C$2:$C$4,E51)</f>
        <v>557.99691243546761</v>
      </c>
      <c r="L51" s="2">
        <f>TREND(Calibration!$A$2:$A$4,Calibration!$D$2:$D$4,G51)</f>
        <v>611.13920108194668</v>
      </c>
    </row>
    <row r="52" spans="1:12" x14ac:dyDescent="0.25">
      <c r="A52">
        <v>250095</v>
      </c>
      <c r="B52">
        <v>14.277999879999999</v>
      </c>
      <c r="C52">
        <v>0.60210001000000002</v>
      </c>
      <c r="D52">
        <v>784.26000977000001</v>
      </c>
      <c r="E52">
        <v>1.42079997</v>
      </c>
      <c r="F52">
        <v>9.9000003020963209E+37</v>
      </c>
      <c r="G52">
        <v>1.6066000499999999</v>
      </c>
      <c r="H52">
        <v>1113.60705566</v>
      </c>
      <c r="J52" s="2">
        <f>TREND(Calibration!$A$2:$A$4,Calibration!$B$2:$B$4,C52)</f>
        <v>393.31708874563208</v>
      </c>
      <c r="K52" s="2">
        <f>TREND(Calibration!$A$2:$A$4,Calibration!$C$2:$C$4,E52)</f>
        <v>552.55107884915969</v>
      </c>
      <c r="L52" s="2">
        <f>TREND(Calibration!$A$2:$A$4,Calibration!$D$2:$D$4,G52)</f>
        <v>611.13920108194668</v>
      </c>
    </row>
    <row r="53" spans="1:12" x14ac:dyDescent="0.25">
      <c r="A53">
        <v>255095</v>
      </c>
      <c r="B53">
        <v>14.444000239999999</v>
      </c>
      <c r="C53">
        <v>0.59509999000000002</v>
      </c>
      <c r="D53">
        <v>966.91302489999998</v>
      </c>
      <c r="E53">
        <v>1.45159996</v>
      </c>
      <c r="F53">
        <v>1213.7390136700001</v>
      </c>
      <c r="G53">
        <v>1.61960006</v>
      </c>
      <c r="H53">
        <v>9.9000003020963209E+37</v>
      </c>
      <c r="J53" s="2">
        <f>TREND(Calibration!$A$2:$A$4,Calibration!$B$2:$B$4,C53)</f>
        <v>388.9934143345713</v>
      </c>
      <c r="K53" s="2">
        <f>TREND(Calibration!$A$2:$A$4,Calibration!$C$2:$C$4,E53)</f>
        <v>564.97566170038988</v>
      </c>
      <c r="L53" s="2">
        <f>TREND(Calibration!$A$2:$A$4,Calibration!$D$2:$D$4,G53)</f>
        <v>616.51467634423432</v>
      </c>
    </row>
    <row r="54" spans="1:12" x14ac:dyDescent="0.25">
      <c r="A54">
        <v>260094</v>
      </c>
      <c r="B54">
        <v>14.666999819999999</v>
      </c>
      <c r="C54">
        <v>0.58270001000000005</v>
      </c>
      <c r="D54">
        <v>684.00500488</v>
      </c>
      <c r="E54">
        <v>1.6180000299999999</v>
      </c>
      <c r="F54">
        <v>1068.6960449200001</v>
      </c>
      <c r="G54">
        <v>1.61960006</v>
      </c>
      <c r="H54">
        <v>9.9000003020963209E+37</v>
      </c>
      <c r="J54" s="2">
        <f>TREND(Calibration!$A$2:$A$4,Calibration!$B$2:$B$4,C54)</f>
        <v>381.33436818560818</v>
      </c>
      <c r="K54" s="2">
        <f>TREND(Calibration!$A$2:$A$4,Calibration!$C$2:$C$4,E54)</f>
        <v>632.10073077234404</v>
      </c>
      <c r="L54" s="2">
        <f>TREND(Calibration!$A$2:$A$4,Calibration!$D$2:$D$4,G54)</f>
        <v>616.51467634423432</v>
      </c>
    </row>
    <row r="55" spans="1:12" x14ac:dyDescent="0.25">
      <c r="A55">
        <v>265094</v>
      </c>
      <c r="B55">
        <v>14.855999949999999</v>
      </c>
      <c r="C55">
        <v>0.60110003000000001</v>
      </c>
      <c r="D55">
        <v>293.63000488</v>
      </c>
      <c r="E55">
        <v>1.625</v>
      </c>
      <c r="F55">
        <v>9.9000003020963209E+37</v>
      </c>
      <c r="G55">
        <v>1.6174000500000001</v>
      </c>
      <c r="H55">
        <v>9.9000003020963209E+37</v>
      </c>
      <c r="J55" s="2">
        <f>TREND(Calibration!$A$2:$A$4,Calibration!$B$2:$B$4,C55)</f>
        <v>392.69943509070356</v>
      </c>
      <c r="K55" s="2">
        <f>TREND(Calibration!$A$2:$A$4,Calibration!$C$2:$C$4,E55)</f>
        <v>634.92448841710711</v>
      </c>
      <c r="L55" s="2">
        <f>TREND(Calibration!$A$2:$A$4,Calibration!$D$2:$D$4,G55)</f>
        <v>615.60497709540414</v>
      </c>
    </row>
    <row r="56" spans="1:12" x14ac:dyDescent="0.25">
      <c r="A56">
        <v>270107</v>
      </c>
      <c r="B56">
        <v>14.833000180000001</v>
      </c>
      <c r="C56">
        <v>0.59570003000000005</v>
      </c>
      <c r="D56">
        <v>1153.7569580100001</v>
      </c>
      <c r="E56">
        <v>1.5298999499999999</v>
      </c>
      <c r="F56">
        <v>1016.75598145</v>
      </c>
      <c r="G56">
        <v>1.6119999899999999</v>
      </c>
      <c r="H56">
        <v>9.9000003020963209E+37</v>
      </c>
      <c r="J56" s="2">
        <f>TREND(Calibration!$A$2:$A$4,Calibration!$B$2:$B$4,C56)</f>
        <v>389.36403864616085</v>
      </c>
      <c r="K56" s="2">
        <f>TREND(Calibration!$A$2:$A$4,Calibration!$C$2:$C$4,E56)</f>
        <v>596.56153926091804</v>
      </c>
      <c r="L56" s="2">
        <f>TREND(Calibration!$A$2:$A$4,Calibration!$D$2:$D$4,G56)</f>
        <v>613.37206427880858</v>
      </c>
    </row>
    <row r="57" spans="1:12" x14ac:dyDescent="0.25">
      <c r="A57">
        <v>275095</v>
      </c>
      <c r="B57">
        <v>14.76799965</v>
      </c>
      <c r="C57">
        <v>0.59670000999999995</v>
      </c>
      <c r="D57">
        <v>420.06399535999998</v>
      </c>
      <c r="E57">
        <v>1.6162999899999999</v>
      </c>
      <c r="F57">
        <v>9.9000003020963209E+37</v>
      </c>
      <c r="G57">
        <v>1.60769999</v>
      </c>
      <c r="H57">
        <v>1136.9520263700001</v>
      </c>
      <c r="J57" s="2">
        <f>TREND(Calibration!$A$2:$A$4,Calibration!$B$2:$B$4,C57)</f>
        <v>389.98169230108931</v>
      </c>
      <c r="K57" s="2">
        <f>TREND(Calibration!$A$2:$A$4,Calibration!$C$2:$C$4,E57)</f>
        <v>631.41494198376313</v>
      </c>
      <c r="L57" s="2">
        <f>TREND(Calibration!$A$2:$A$4,Calibration!$D$2:$D$4,G57)</f>
        <v>611.59402382900612</v>
      </c>
    </row>
    <row r="58" spans="1:12" x14ac:dyDescent="0.25">
      <c r="A58">
        <v>280094</v>
      </c>
      <c r="B58">
        <v>14.647999759999999</v>
      </c>
      <c r="C58">
        <v>0.59350002000000002</v>
      </c>
      <c r="D58">
        <v>628.37902831999997</v>
      </c>
      <c r="E58">
        <v>1.66009998</v>
      </c>
      <c r="F58">
        <v>9.9000003020963209E+37</v>
      </c>
      <c r="G58">
        <v>1.59370005</v>
      </c>
      <c r="H58">
        <v>1308.6419677700001</v>
      </c>
      <c r="J58" s="2">
        <f>TREND(Calibration!$A$2:$A$4,Calibration!$B$2:$B$4,C58)</f>
        <v>388.00516725135373</v>
      </c>
      <c r="K58" s="2">
        <f>TREND(Calibration!$A$2:$A$4,Calibration!$C$2:$C$4,E58)</f>
        <v>649.08366865016967</v>
      </c>
      <c r="L58" s="2">
        <f>TREND(Calibration!$A$2:$A$4,Calibration!$D$2:$D$4,G58)</f>
        <v>605.8050797325393</v>
      </c>
    </row>
    <row r="59" spans="1:12" x14ac:dyDescent="0.25">
      <c r="A59">
        <v>285094</v>
      </c>
      <c r="B59">
        <v>14.498999599999999</v>
      </c>
      <c r="C59">
        <v>0.59130000999999999</v>
      </c>
      <c r="D59">
        <v>827.18798828000001</v>
      </c>
      <c r="E59">
        <v>1.68649995</v>
      </c>
      <c r="F59">
        <v>9.9000003020963209E+37</v>
      </c>
      <c r="G59">
        <v>1.5925999900000001</v>
      </c>
      <c r="H59">
        <v>1324.3780517600001</v>
      </c>
      <c r="J59" s="2">
        <f>TREND(Calibration!$A$2:$A$4,Calibration!$B$2:$B$4,C59)</f>
        <v>386.64629585654654</v>
      </c>
      <c r="K59" s="2">
        <f>TREND(Calibration!$A$2:$A$4,Calibration!$C$2:$C$4,E59)</f>
        <v>659.73330244988813</v>
      </c>
      <c r="L59" s="2">
        <f>TREND(Calibration!$A$2:$A$4,Calibration!$D$2:$D$4,G59)</f>
        <v>605.35020736574643</v>
      </c>
    </row>
    <row r="60" spans="1:12" x14ac:dyDescent="0.25">
      <c r="A60">
        <v>290094</v>
      </c>
      <c r="B60">
        <v>14.36600018</v>
      </c>
      <c r="C60">
        <v>0.58969998000000001</v>
      </c>
      <c r="D60">
        <v>992.15698241999996</v>
      </c>
      <c r="E60">
        <v>1.72490001</v>
      </c>
      <c r="F60">
        <v>1263.41503906</v>
      </c>
      <c r="G60">
        <v>1.59850001</v>
      </c>
      <c r="H60">
        <v>1239.6540527300001</v>
      </c>
      <c r="J60" s="2">
        <f>TREND(Calibration!$A$2:$A$4,Calibration!$B$2:$B$4,C60)</f>
        <v>385.65801171336847</v>
      </c>
      <c r="K60" s="2">
        <f>TREND(Calibration!$A$2:$A$4,Calibration!$C$2:$C$4,E60)</f>
        <v>675.22372069230346</v>
      </c>
      <c r="L60" s="2">
        <f>TREND(Calibration!$A$2:$A$4,Calibration!$D$2:$D$4,G60)</f>
        <v>607.78985253194253</v>
      </c>
    </row>
    <row r="61" spans="1:12" x14ac:dyDescent="0.25">
      <c r="A61">
        <v>295095</v>
      </c>
      <c r="B61">
        <v>14.35900021</v>
      </c>
      <c r="C61">
        <v>0.58810001999999995</v>
      </c>
      <c r="D61">
        <v>797.90100098000005</v>
      </c>
      <c r="E61">
        <v>1.5709999800000001</v>
      </c>
      <c r="F61">
        <v>1046.1350097699999</v>
      </c>
      <c r="G61">
        <v>1.6045000599999999</v>
      </c>
      <c r="H61">
        <v>9.9000003020963209E+37</v>
      </c>
      <c r="J61" s="2">
        <f>TREND(Calibration!$A$2:$A$4,Calibration!$B$2:$B$4,C61)</f>
        <v>384.6697708068109</v>
      </c>
      <c r="K61" s="2">
        <f>TREND(Calibration!$A$2:$A$4,Calibration!$C$2:$C$4,E61)</f>
        <v>613.14111373230742</v>
      </c>
      <c r="L61" s="2">
        <f>TREND(Calibration!$A$2:$A$4,Calibration!$D$2:$D$4,G61)</f>
        <v>610.2708598809744</v>
      </c>
    </row>
    <row r="62" spans="1:12" x14ac:dyDescent="0.25">
      <c r="A62">
        <v>300094</v>
      </c>
      <c r="B62">
        <v>14.47000027</v>
      </c>
      <c r="C62">
        <v>0.58700001000000002</v>
      </c>
      <c r="D62">
        <v>529.32501220999995</v>
      </c>
      <c r="E62">
        <v>1.5514999599999999</v>
      </c>
      <c r="F62">
        <v>1206.2869873</v>
      </c>
      <c r="G62">
        <v>1.61090004</v>
      </c>
      <c r="H62">
        <v>9.9000003020963209E+37</v>
      </c>
      <c r="J62" s="2">
        <f>TREND(Calibration!$A$2:$A$4,Calibration!$B$2:$B$4,C62)</f>
        <v>383.99033202107739</v>
      </c>
      <c r="K62" s="2">
        <f>TREND(Calibration!$A$2:$A$4,Calibration!$C$2:$C$4,E62)</f>
        <v>605.27488994162934</v>
      </c>
      <c r="L62" s="2">
        <f>TREND(Calibration!$A$2:$A$4,Calibration!$D$2:$D$4,G62)</f>
        <v>612.91723739677138</v>
      </c>
    </row>
    <row r="63" spans="1:12" x14ac:dyDescent="0.25">
      <c r="A63">
        <v>305095</v>
      </c>
      <c r="B63">
        <v>14.684000019999999</v>
      </c>
      <c r="C63">
        <v>0.58590001000000003</v>
      </c>
      <c r="D63">
        <v>301.43301392000001</v>
      </c>
      <c r="E63">
        <v>1.5730999699999999</v>
      </c>
      <c r="F63">
        <v>9.9000003020963209E+37</v>
      </c>
      <c r="G63">
        <v>1.6060999600000001</v>
      </c>
      <c r="H63">
        <v>1107.8869628899999</v>
      </c>
      <c r="J63" s="2">
        <f>TREND(Calibration!$A$2:$A$4,Calibration!$B$2:$B$4,C63)</f>
        <v>383.31089941200383</v>
      </c>
      <c r="K63" s="2">
        <f>TREND(Calibration!$A$2:$A$4,Calibration!$C$2:$C$4,E63)</f>
        <v>613.98824062234053</v>
      </c>
      <c r="L63" s="2">
        <f>TREND(Calibration!$A$2:$A$4,Calibration!$D$2:$D$4,G63)</f>
        <v>610.93241497763472</v>
      </c>
    </row>
    <row r="64" spans="1:12" x14ac:dyDescent="0.25">
      <c r="A64">
        <v>310105</v>
      </c>
      <c r="B64">
        <v>14.692999840000001</v>
      </c>
      <c r="C64">
        <v>0.58759998999999996</v>
      </c>
      <c r="D64">
        <v>1131.13793945</v>
      </c>
      <c r="E64">
        <v>1.60230005</v>
      </c>
      <c r="F64">
        <v>975.16900635000002</v>
      </c>
      <c r="G64">
        <v>1.59309995</v>
      </c>
      <c r="H64">
        <v>9.9000003020963209E+37</v>
      </c>
      <c r="J64" s="2">
        <f>TREND(Calibration!$A$2:$A$4,Calibration!$B$2:$B$4,C64)</f>
        <v>384.36091927270638</v>
      </c>
      <c r="K64" s="2">
        <f>TREND(Calibration!$A$2:$A$4,Calibration!$C$2:$C$4,E64)</f>
        <v>625.76742669423697</v>
      </c>
      <c r="L64" s="2">
        <f>TREND(Calibration!$A$2:$A$4,Calibration!$D$2:$D$4,G64)</f>
        <v>605.5569397153472</v>
      </c>
    </row>
    <row r="65" spans="1:12" x14ac:dyDescent="0.25">
      <c r="A65">
        <v>315096</v>
      </c>
      <c r="B65">
        <v>14.65499973</v>
      </c>
      <c r="C65">
        <v>0.59079999000000005</v>
      </c>
      <c r="D65">
        <v>639.88000488</v>
      </c>
      <c r="E65">
        <v>1.5028999999999999</v>
      </c>
      <c r="F65">
        <v>1162.08300781</v>
      </c>
      <c r="G65">
        <v>1.58560002</v>
      </c>
      <c r="H65">
        <v>1346.5369873</v>
      </c>
      <c r="J65" s="2">
        <f>TREND(Calibration!$A$2:$A$4,Calibration!$B$2:$B$4,C65)</f>
        <v>386.33745049910209</v>
      </c>
      <c r="K65" s="2">
        <f>TREND(Calibration!$A$2:$A$4,Calibration!$C$2:$C$4,E65)</f>
        <v>585.66987612225887</v>
      </c>
      <c r="L65" s="2">
        <f>TREND(Calibration!$A$2:$A$4,Calibration!$D$2:$D$4,G65)</f>
        <v>602.4557353175129</v>
      </c>
    </row>
    <row r="66" spans="1:12" x14ac:dyDescent="0.25">
      <c r="A66">
        <v>320095</v>
      </c>
      <c r="B66">
        <v>14.54399967</v>
      </c>
      <c r="C66">
        <v>0.57950002</v>
      </c>
      <c r="D66">
        <v>663.32897949000005</v>
      </c>
      <c r="E66">
        <v>1.49269998</v>
      </c>
      <c r="F66">
        <v>946.34600829999999</v>
      </c>
      <c r="G66">
        <v>1.59200001</v>
      </c>
      <c r="H66">
        <v>9.9000003020963209E+37</v>
      </c>
      <c r="J66" s="2">
        <f>TREND(Calibration!$A$2:$A$4,Calibration!$B$2:$B$4,C66)</f>
        <v>379.35784313587254</v>
      </c>
      <c r="K66" s="2">
        <f>TREND(Calibration!$A$2:$A$4,Calibration!$C$2:$C$4,E66)</f>
        <v>581.55523213782237</v>
      </c>
      <c r="L66" s="2">
        <f>TREND(Calibration!$A$2:$A$4,Calibration!$D$2:$D$4,G66)</f>
        <v>605.10211696828765</v>
      </c>
    </row>
    <row r="67" spans="1:12" x14ac:dyDescent="0.25">
      <c r="A67">
        <v>325095</v>
      </c>
      <c r="B67">
        <v>14.42399979</v>
      </c>
      <c r="C67">
        <v>0.58810001999999995</v>
      </c>
      <c r="D67">
        <v>491.97799683</v>
      </c>
      <c r="E67">
        <v>1.4775999799999999</v>
      </c>
      <c r="F67">
        <v>809.26501465000001</v>
      </c>
      <c r="G67">
        <v>1.5903999799999999</v>
      </c>
      <c r="H67">
        <v>9.9000003020963209E+37</v>
      </c>
      <c r="J67" s="2">
        <f>TREND(Calibration!$A$2:$A$4,Calibration!$B$2:$B$4,C67)</f>
        <v>384.6697708068109</v>
      </c>
      <c r="K67" s="2">
        <f>TREND(Calibration!$A$2:$A$4,Calibration!$C$2:$C$4,E67)</f>
        <v>575.46395739865602</v>
      </c>
      <c r="L67" s="2">
        <f>TREND(Calibration!$A$2:$A$4,Calibration!$D$2:$D$4,G67)</f>
        <v>604.44050811691613</v>
      </c>
    </row>
    <row r="68" spans="1:12" x14ac:dyDescent="0.25">
      <c r="A68">
        <v>330096</v>
      </c>
      <c r="B68">
        <v>14.381999970000001</v>
      </c>
      <c r="C68">
        <v>0.60049998999999998</v>
      </c>
      <c r="D68">
        <v>315.70901488999999</v>
      </c>
      <c r="E68">
        <v>1.5801999600000001</v>
      </c>
      <c r="F68">
        <v>9.9000003020963209E+37</v>
      </c>
      <c r="G68">
        <v>1.58389997</v>
      </c>
      <c r="H68">
        <v>9.9000003020963209E+37</v>
      </c>
      <c r="J68" s="2">
        <f>TREND(Calibration!$A$2:$A$4,Calibration!$B$2:$B$4,C68)</f>
        <v>392.32881077911406</v>
      </c>
      <c r="K68" s="2">
        <f>TREND(Calibration!$A$2:$A$4,Calibration!$C$2:$C$4,E68)</f>
        <v>616.8523459028263</v>
      </c>
      <c r="L68" s="2">
        <f>TREND(Calibration!$A$2:$A$4,Calibration!$D$2:$D$4,G68)</f>
        <v>601.75276841828349</v>
      </c>
    </row>
    <row r="69" spans="1:12" x14ac:dyDescent="0.25">
      <c r="A69">
        <v>335097</v>
      </c>
      <c r="B69">
        <v>14.31099987</v>
      </c>
      <c r="C69">
        <v>0.61189996999999996</v>
      </c>
      <c r="D69">
        <v>758.67297363</v>
      </c>
      <c r="E69">
        <v>1.6972999600000001</v>
      </c>
      <c r="F69">
        <v>1214.1939697299999</v>
      </c>
      <c r="G69">
        <v>1.58609998</v>
      </c>
      <c r="H69">
        <v>9.9000003020963209E+37</v>
      </c>
      <c r="J69" s="2">
        <f>TREND(Calibration!$A$2:$A$4,Calibration!$B$2:$B$4,C69)</f>
        <v>399.37019091982853</v>
      </c>
      <c r="K69" s="2">
        <f>TREND(Calibration!$A$2:$A$4,Calibration!$C$2:$C$4,E69)</f>
        <v>664.08997980722211</v>
      </c>
      <c r="L69" s="2">
        <f>TREND(Calibration!$A$2:$A$4,Calibration!$D$2:$D$4,G69)</f>
        <v>602.66246766711367</v>
      </c>
    </row>
    <row r="70" spans="1:12" x14ac:dyDescent="0.25">
      <c r="A70">
        <v>340095</v>
      </c>
      <c r="B70">
        <v>14.350000380000001</v>
      </c>
      <c r="C70">
        <v>0.61350000000000005</v>
      </c>
      <c r="D70">
        <v>1005.14697266</v>
      </c>
      <c r="E70">
        <v>1.51540005</v>
      </c>
      <c r="F70">
        <v>9.9000003020963209E+37</v>
      </c>
      <c r="G70">
        <v>1.5903999799999999</v>
      </c>
      <c r="H70">
        <v>1267.2669677700001</v>
      </c>
      <c r="J70" s="2">
        <f>TREND(Calibration!$A$2:$A$4,Calibration!$B$2:$B$4,C70)</f>
        <v>400.35847506300672</v>
      </c>
      <c r="K70" s="2">
        <f>TREND(Calibration!$A$2:$A$4,Calibration!$C$2:$C$4,E70)</f>
        <v>590.71234226817387</v>
      </c>
      <c r="L70" s="2">
        <f>TREND(Calibration!$A$2:$A$4,Calibration!$D$2:$D$4,G70)</f>
        <v>604.44050811691613</v>
      </c>
    </row>
    <row r="71" spans="1:12" x14ac:dyDescent="0.25">
      <c r="A71">
        <v>345095</v>
      </c>
      <c r="B71">
        <v>14.50899982</v>
      </c>
      <c r="C71">
        <v>0.60210001000000002</v>
      </c>
      <c r="D71">
        <v>1180.48400879</v>
      </c>
      <c r="E71">
        <v>1.3997999400000001</v>
      </c>
      <c r="F71">
        <v>1061.9310302700001</v>
      </c>
      <c r="G71">
        <v>1.5785000300000001</v>
      </c>
      <c r="H71">
        <v>9.9000003020963209E+37</v>
      </c>
      <c r="J71" s="2">
        <f>TREND(Calibration!$A$2:$A$4,Calibration!$B$2:$B$4,C71)</f>
        <v>393.31708874563208</v>
      </c>
      <c r="K71" s="2">
        <f>TREND(Calibration!$A$2:$A$4,Calibration!$C$2:$C$4,E71)</f>
        <v>544.0797575073891</v>
      </c>
      <c r="L71" s="2">
        <f>TREND(Calibration!$A$2:$A$4,Calibration!$D$2:$D$4,G71)</f>
        <v>599.5199052214216</v>
      </c>
    </row>
    <row r="72" spans="1:12" x14ac:dyDescent="0.25">
      <c r="A72">
        <v>350095</v>
      </c>
      <c r="B72">
        <v>14.67700005</v>
      </c>
      <c r="C72">
        <v>0.60699999000000004</v>
      </c>
      <c r="D72">
        <v>1046.9119873</v>
      </c>
      <c r="E72">
        <v>1.4284000400000001</v>
      </c>
      <c r="F72">
        <v>850.23999022999999</v>
      </c>
      <c r="G72">
        <v>1.5801999600000001</v>
      </c>
      <c r="H72">
        <v>1255.0889892600001</v>
      </c>
      <c r="J72" s="2">
        <f>TREND(Calibration!$A$2:$A$4,Calibration!$B$2:$B$4,C72)</f>
        <v>396.34363983273033</v>
      </c>
      <c r="K72" s="2">
        <f>TREND(Calibration!$A$2:$A$4,Calibration!$C$2:$C$4,E72)</f>
        <v>555.61691424034484</v>
      </c>
      <c r="L72" s="2">
        <f>TREND(Calibration!$A$2:$A$4,Calibration!$D$2:$D$4,G72)</f>
        <v>600.22282250091757</v>
      </c>
    </row>
    <row r="73" spans="1:12" x14ac:dyDescent="0.25">
      <c r="A73">
        <v>355095</v>
      </c>
      <c r="B73">
        <v>14.78100014</v>
      </c>
      <c r="C73">
        <v>0.60210001000000002</v>
      </c>
      <c r="D73">
        <v>1330.7459716799999</v>
      </c>
      <c r="E73">
        <v>1.56289995</v>
      </c>
      <c r="F73">
        <v>384.75299072000001</v>
      </c>
      <c r="G73">
        <v>1.5769000099999999</v>
      </c>
      <c r="H73">
        <v>9.9000003020963209E+37</v>
      </c>
      <c r="J73" s="2">
        <f>TREND(Calibration!$A$2:$A$4,Calibration!$B$2:$B$4,C73)</f>
        <v>393.31708874563208</v>
      </c>
      <c r="K73" s="2">
        <f>TREND(Calibration!$A$2:$A$4,Calibration!$C$2:$C$4,E73)</f>
        <v>609.87359663790414</v>
      </c>
      <c r="L73" s="2">
        <f>TREND(Calibration!$A$2:$A$4,Calibration!$D$2:$D$4,G73)</f>
        <v>598.85830050502784</v>
      </c>
    </row>
    <row r="74" spans="1:12" x14ac:dyDescent="0.25">
      <c r="A74">
        <v>360096</v>
      </c>
      <c r="B74">
        <v>14.855999949999999</v>
      </c>
      <c r="C74">
        <v>0.61940002000000005</v>
      </c>
      <c r="D74">
        <v>467.95001221000001</v>
      </c>
      <c r="E74">
        <v>1.7811000299999999</v>
      </c>
      <c r="F74">
        <v>888.07098388999998</v>
      </c>
      <c r="G74">
        <v>1.5834000100000001</v>
      </c>
      <c r="H74">
        <v>9.9000003020963209E+37</v>
      </c>
      <c r="J74" s="2">
        <f>TREND(Calibration!$A$2:$A$4,Calibration!$B$2:$B$4,C74)</f>
        <v>404.00271686499394</v>
      </c>
      <c r="K74" s="2">
        <f>TREND(Calibration!$A$2:$A$4,Calibration!$C$2:$C$4,E74)</f>
        <v>697.89456586890219</v>
      </c>
      <c r="L74" s="2">
        <f>TREND(Calibration!$A$2:$A$4,Calibration!$D$2:$D$4,G74)</f>
        <v>601.54603606868272</v>
      </c>
    </row>
    <row r="75" spans="1:12" x14ac:dyDescent="0.25">
      <c r="A75">
        <v>365096</v>
      </c>
      <c r="B75">
        <v>14.744999890000001</v>
      </c>
      <c r="C75">
        <v>0.61290001999999999</v>
      </c>
      <c r="D75">
        <v>918.43298340000001</v>
      </c>
      <c r="E75">
        <v>1.67569995</v>
      </c>
      <c r="F75">
        <v>1046.1989746100001</v>
      </c>
      <c r="G75">
        <v>1.59370005</v>
      </c>
      <c r="H75">
        <v>9.9000003020963209E+37</v>
      </c>
      <c r="J75" s="2">
        <f>TREND(Calibration!$A$2:$A$4,Calibration!$B$2:$B$4,C75)</f>
        <v>399.98788781137762</v>
      </c>
      <c r="K75" s="2">
        <f>TREND(Calibration!$A$2:$A$4,Calibration!$C$2:$C$4,E75)</f>
        <v>655.37662912651081</v>
      </c>
      <c r="L75" s="2">
        <f>TREND(Calibration!$A$2:$A$4,Calibration!$D$2:$D$4,G75)</f>
        <v>605.8050797325393</v>
      </c>
    </row>
    <row r="76" spans="1:12" x14ac:dyDescent="0.25">
      <c r="A76">
        <v>370095</v>
      </c>
      <c r="B76">
        <v>14.631999970000001</v>
      </c>
      <c r="C76">
        <v>0.61460000000000004</v>
      </c>
      <c r="D76">
        <v>826.25402831999997</v>
      </c>
      <c r="E76">
        <v>1.5293999899999999</v>
      </c>
      <c r="F76">
        <v>9.9000003020963209E+37</v>
      </c>
      <c r="G76">
        <v>1.59200001</v>
      </c>
      <c r="H76">
        <v>9.9000003020963209E+37</v>
      </c>
      <c r="J76" s="2">
        <f>TREND(Calibration!$A$2:$A$4,Calibration!$B$2:$B$4,C76)</f>
        <v>401.03790767208022</v>
      </c>
      <c r="K76" s="2">
        <f>TREND(Calibration!$A$2:$A$4,Calibration!$C$2:$C$4,E76)</f>
        <v>596.35985755769991</v>
      </c>
      <c r="L76" s="2">
        <f>TREND(Calibration!$A$2:$A$4,Calibration!$D$2:$D$4,G76)</f>
        <v>605.10211696828765</v>
      </c>
    </row>
    <row r="77" spans="1:12" x14ac:dyDescent="0.25">
      <c r="A77">
        <v>375095</v>
      </c>
      <c r="B77">
        <v>14.4829998</v>
      </c>
      <c r="C77">
        <v>0.59729999</v>
      </c>
      <c r="D77">
        <v>1228.0860595700001</v>
      </c>
      <c r="E77">
        <v>1.52289999</v>
      </c>
      <c r="F77">
        <v>951.81500243999994</v>
      </c>
      <c r="G77">
        <v>1.59689999</v>
      </c>
      <c r="H77">
        <v>9.9000003020963209E+37</v>
      </c>
      <c r="J77" s="2">
        <f>TREND(Calibration!$A$2:$A$4,Calibration!$B$2:$B$4,C77)</f>
        <v>390.35227955271836</v>
      </c>
      <c r="K77" s="2">
        <f>TREND(Calibration!$A$2:$A$4,Calibration!$C$2:$C$4,E77)</f>
        <v>593.73778565011173</v>
      </c>
      <c r="L77" s="2">
        <f>TREND(Calibration!$A$2:$A$4,Calibration!$D$2:$D$4,G77)</f>
        <v>607.12824781554889</v>
      </c>
    </row>
    <row r="78" spans="1:12" x14ac:dyDescent="0.25">
      <c r="A78">
        <v>380096</v>
      </c>
      <c r="B78">
        <v>14.44999981</v>
      </c>
      <c r="C78">
        <v>0.59619999000000001</v>
      </c>
      <c r="D78">
        <v>619.36700439000003</v>
      </c>
      <c r="E78">
        <v>1.5175000400000001</v>
      </c>
      <c r="F78">
        <v>788.16302489999998</v>
      </c>
      <c r="G78">
        <v>1.59739995</v>
      </c>
      <c r="H78">
        <v>9.9000003020963209E+37</v>
      </c>
      <c r="J78" s="2">
        <f>TREND(Calibration!$A$2:$A$4,Calibration!$B$2:$B$4,C78)</f>
        <v>389.67284694364486</v>
      </c>
      <c r="K78" s="2">
        <f>TREND(Calibration!$A$2:$A$4,Calibration!$C$2:$C$4,E78)</f>
        <v>591.55946915820709</v>
      </c>
      <c r="L78" s="2">
        <f>TREND(Calibration!$A$2:$A$4,Calibration!$D$2:$D$4,G78)</f>
        <v>607.33498016514955</v>
      </c>
    </row>
    <row r="79" spans="1:12" x14ac:dyDescent="0.25">
      <c r="A79">
        <v>385096</v>
      </c>
      <c r="B79">
        <v>14.434000019999999</v>
      </c>
      <c r="C79">
        <v>0.60000001999999997</v>
      </c>
      <c r="D79">
        <v>867.79602050999995</v>
      </c>
      <c r="E79">
        <v>1.56830001</v>
      </c>
      <c r="F79">
        <v>528.62701416000004</v>
      </c>
      <c r="G79">
        <v>1.5995999599999999</v>
      </c>
      <c r="H79">
        <v>9.9000003020963209E+37</v>
      </c>
      <c r="J79" s="2">
        <f>TREND(Calibration!$A$2:$A$4,Calibration!$B$2:$B$4,C79)</f>
        <v>392.01999630496994</v>
      </c>
      <c r="K79" s="2">
        <f>TREND(Calibration!$A$2:$A$4,Calibration!$C$2:$C$4,E79)</f>
        <v>612.05195750333337</v>
      </c>
      <c r="L79" s="2">
        <f>TREND(Calibration!$A$2:$A$4,Calibration!$D$2:$D$4,G79)</f>
        <v>608.24467941397972</v>
      </c>
    </row>
    <row r="80" spans="1:12" x14ac:dyDescent="0.25">
      <c r="A80">
        <v>390096</v>
      </c>
      <c r="B80">
        <v>14.50199986</v>
      </c>
      <c r="C80">
        <v>0.60320001999999995</v>
      </c>
      <c r="D80">
        <v>585.13500977000001</v>
      </c>
      <c r="E80">
        <v>1.6266000300000001</v>
      </c>
      <c r="F80">
        <v>637.92102050999995</v>
      </c>
      <c r="G80">
        <v>1.5915000399999999</v>
      </c>
      <c r="H80">
        <v>9.9000003020963209E+37</v>
      </c>
      <c r="J80" s="2">
        <f>TREND(Calibration!$A$2:$A$4,Calibration!$B$2:$B$4,C80)</f>
        <v>393.99652753136564</v>
      </c>
      <c r="K80" s="2">
        <f>TREND(Calibration!$A$2:$A$4,Calibration!$C$2:$C$4,E80)</f>
        <v>635.56993360392232</v>
      </c>
      <c r="L80" s="2">
        <f>TREND(Calibration!$A$2:$A$4,Calibration!$D$2:$D$4,G80)</f>
        <v>604.89538048370912</v>
      </c>
    </row>
    <row r="81" spans="1:12" x14ac:dyDescent="0.25">
      <c r="A81">
        <v>395106</v>
      </c>
      <c r="B81">
        <v>14.61900043</v>
      </c>
      <c r="C81">
        <v>0.59670000999999995</v>
      </c>
      <c r="D81">
        <v>804.40899658000001</v>
      </c>
      <c r="E81">
        <v>1.92789996</v>
      </c>
      <c r="F81">
        <v>814.57000731999995</v>
      </c>
      <c r="G81">
        <v>1.5903999799999999</v>
      </c>
      <c r="H81">
        <v>9.9000003020963209E+37</v>
      </c>
      <c r="J81" s="2">
        <f>TREND(Calibration!$A$2:$A$4,Calibration!$B$2:$B$4,C81)</f>
        <v>389.98169230108931</v>
      </c>
      <c r="K81" s="2">
        <f>TREND(Calibration!$A$2:$A$4,Calibration!$C$2:$C$4,E81)</f>
        <v>757.11302317488799</v>
      </c>
      <c r="L81" s="2">
        <f>TREND(Calibration!$A$2:$A$4,Calibration!$D$2:$D$4,G81)</f>
        <v>604.44050811691613</v>
      </c>
    </row>
    <row r="82" spans="1:12" x14ac:dyDescent="0.25">
      <c r="A82">
        <v>400097</v>
      </c>
      <c r="B82">
        <v>14.70600033</v>
      </c>
      <c r="C82">
        <v>0.60000001999999997</v>
      </c>
      <c r="D82">
        <v>543.25</v>
      </c>
      <c r="E82">
        <v>1.86580002</v>
      </c>
      <c r="F82">
        <v>9.9000003020963209E+37</v>
      </c>
      <c r="G82">
        <v>1.59200001</v>
      </c>
      <c r="H82">
        <v>1299.4780273399999</v>
      </c>
      <c r="J82" s="2">
        <f>TREND(Calibration!$A$2:$A$4,Calibration!$B$2:$B$4,C82)</f>
        <v>392.01999630496994</v>
      </c>
      <c r="K82" s="2">
        <f>TREND(Calibration!$A$2:$A$4,Calibration!$C$2:$C$4,E82)</f>
        <v>732.0621757692096</v>
      </c>
      <c r="L82" s="2">
        <f>TREND(Calibration!$A$2:$A$4,Calibration!$D$2:$D$4,G82)</f>
        <v>605.10211696828765</v>
      </c>
    </row>
    <row r="83" spans="1:12" x14ac:dyDescent="0.25">
      <c r="A83">
        <v>405106</v>
      </c>
      <c r="B83">
        <v>14.61600018</v>
      </c>
      <c r="C83">
        <v>0.61400001999999998</v>
      </c>
      <c r="D83">
        <v>784.33898925999995</v>
      </c>
      <c r="E83">
        <v>1.8113000399999999</v>
      </c>
      <c r="F83">
        <v>1040.2409668</v>
      </c>
      <c r="G83">
        <v>1.5925999900000001</v>
      </c>
      <c r="H83">
        <v>9.9000003020963209E+37</v>
      </c>
      <c r="J83" s="2">
        <f>TREND(Calibration!$A$2:$A$4,Calibration!$B$2:$B$4,C83)</f>
        <v>400.66732042045112</v>
      </c>
      <c r="K83" s="2">
        <f>TREND(Calibration!$A$2:$A$4,Calibration!$C$2:$C$4,E83)</f>
        <v>710.07711938119166</v>
      </c>
      <c r="L83" s="2">
        <f>TREND(Calibration!$A$2:$A$4,Calibration!$D$2:$D$4,G83)</f>
        <v>605.35020736574643</v>
      </c>
    </row>
    <row r="84" spans="1:12" x14ac:dyDescent="0.25">
      <c r="A84">
        <v>410097</v>
      </c>
      <c r="B84">
        <v>14.51799965</v>
      </c>
      <c r="C84">
        <v>0.60750002000000003</v>
      </c>
      <c r="D84">
        <v>824.97198486000002</v>
      </c>
      <c r="E84">
        <v>2.00900006</v>
      </c>
      <c r="F84">
        <v>9.9000003020963209E+37</v>
      </c>
      <c r="G84">
        <v>1.5791000100000001</v>
      </c>
      <c r="H84">
        <v>1274.8249511700001</v>
      </c>
      <c r="J84" s="2">
        <f>TREND(Calibration!$A$2:$A$4,Calibration!$B$2:$B$4,C84)</f>
        <v>396.65249136683491</v>
      </c>
      <c r="K84" s="2">
        <f>TREND(Calibration!$A$2:$A$4,Calibration!$C$2:$C$4,E84)</f>
        <v>789.82845300759425</v>
      </c>
      <c r="L84" s="2">
        <f>TREND(Calibration!$A$2:$A$4,Calibration!$D$2:$D$4,G84)</f>
        <v>599.76799561888026</v>
      </c>
    </row>
    <row r="85" spans="1:12" x14ac:dyDescent="0.25">
      <c r="A85">
        <v>415096</v>
      </c>
      <c r="B85">
        <v>14.43999958</v>
      </c>
      <c r="C85">
        <v>0.60210001000000002</v>
      </c>
      <c r="D85">
        <v>779.39697265999996</v>
      </c>
      <c r="E85">
        <v>1.8782999499999999</v>
      </c>
      <c r="F85">
        <v>9.9000003020963209E+37</v>
      </c>
      <c r="G85">
        <v>1.5791000100000001</v>
      </c>
      <c r="H85">
        <v>9.9000003020963209E+37</v>
      </c>
      <c r="J85" s="2">
        <f>TREND(Calibration!$A$2:$A$4,Calibration!$B$2:$B$4,C85)</f>
        <v>393.31708874563208</v>
      </c>
      <c r="K85" s="2">
        <f>TREND(Calibration!$A$2:$A$4,Calibration!$C$2:$C$4,E85)</f>
        <v>737.10459350764313</v>
      </c>
      <c r="L85" s="2">
        <f>TREND(Calibration!$A$2:$A$4,Calibration!$D$2:$D$4,G85)</f>
        <v>599.76799561888026</v>
      </c>
    </row>
    <row r="86" spans="1:12" x14ac:dyDescent="0.25">
      <c r="A86">
        <v>420097</v>
      </c>
      <c r="B86">
        <v>14.39500046</v>
      </c>
      <c r="C86">
        <v>0.60919999999999996</v>
      </c>
      <c r="D86">
        <v>692.89801024999997</v>
      </c>
      <c r="E86">
        <v>1.7928999699999999</v>
      </c>
      <c r="F86">
        <v>9.9000003020963209E+37</v>
      </c>
      <c r="G86">
        <v>1.5887999500000001</v>
      </c>
      <c r="H86">
        <v>9.9000003020963209E+37</v>
      </c>
      <c r="J86" s="2">
        <f>TREND(Calibration!$A$2:$A$4,Calibration!$B$2:$B$4,C86)</f>
        <v>397.7025112275374</v>
      </c>
      <c r="K86" s="2">
        <f>TREND(Calibration!$A$2:$A$4,Calibration!$C$2:$C$4,E86)</f>
        <v>702.65461066662931</v>
      </c>
      <c r="L86" s="2">
        <f>TREND(Calibration!$A$2:$A$4,Calibration!$D$2:$D$4,G86)</f>
        <v>603.77889926554474</v>
      </c>
    </row>
    <row r="87" spans="1:12" x14ac:dyDescent="0.25">
      <c r="A87">
        <v>425096</v>
      </c>
      <c r="B87">
        <v>14.385000229999999</v>
      </c>
      <c r="C87">
        <v>0.60589999000000005</v>
      </c>
      <c r="D87">
        <v>506.79998778999999</v>
      </c>
      <c r="E87">
        <v>1.7676000599999999</v>
      </c>
      <c r="F87">
        <v>9.9000003020963209E+37</v>
      </c>
      <c r="G87">
        <v>1.5903999799999999</v>
      </c>
      <c r="H87">
        <v>1110.7779541</v>
      </c>
      <c r="J87" s="2">
        <f>TREND(Calibration!$A$2:$A$4,Calibration!$B$2:$B$4,C87)</f>
        <v>395.66420722365683</v>
      </c>
      <c r="K87" s="2">
        <f>TREND(Calibration!$A$2:$A$4,Calibration!$C$2:$C$4,E87)</f>
        <v>692.44873631655105</v>
      </c>
      <c r="L87" s="2">
        <f>TREND(Calibration!$A$2:$A$4,Calibration!$D$2:$D$4,G87)</f>
        <v>604.44050811691613</v>
      </c>
    </row>
    <row r="88" spans="1:12" x14ac:dyDescent="0.25">
      <c r="A88">
        <v>430106</v>
      </c>
      <c r="B88">
        <v>14.36600018</v>
      </c>
      <c r="C88">
        <v>0.59460002000000001</v>
      </c>
      <c r="D88">
        <v>1185.1920166</v>
      </c>
      <c r="E88">
        <v>1.59800005</v>
      </c>
      <c r="F88">
        <v>1163.55895996</v>
      </c>
      <c r="G88">
        <v>1.59370005</v>
      </c>
      <c r="H88">
        <v>9.9000003020963209E+37</v>
      </c>
      <c r="J88" s="2">
        <f>TREND(Calibration!$A$2:$A$4,Calibration!$B$2:$B$4,C88)</f>
        <v>388.68459986042723</v>
      </c>
      <c r="K88" s="2">
        <f>TREND(Calibration!$A$2:$A$4,Calibration!$C$2:$C$4,E88)</f>
        <v>624.03282527844794</v>
      </c>
      <c r="L88" s="2">
        <f>TREND(Calibration!$A$2:$A$4,Calibration!$D$2:$D$4,G88)</f>
        <v>605.8050797325393</v>
      </c>
    </row>
    <row r="89" spans="1:12" x14ac:dyDescent="0.25">
      <c r="A89">
        <v>435097</v>
      </c>
      <c r="B89">
        <v>14.4659996</v>
      </c>
      <c r="C89">
        <v>0.59840000000000004</v>
      </c>
      <c r="D89">
        <v>481.09600829999999</v>
      </c>
      <c r="E89">
        <v>1.6957000499999999</v>
      </c>
      <c r="F89">
        <v>1292.5169677700001</v>
      </c>
      <c r="G89">
        <v>1.5925999900000001</v>
      </c>
      <c r="H89">
        <v>9.9000003020963209E+37</v>
      </c>
      <c r="J89" s="2">
        <f>TREND(Calibration!$A$2:$A$4,Calibration!$B$2:$B$4,C89)</f>
        <v>391.03171833845198</v>
      </c>
      <c r="K89" s="2">
        <f>TREND(Calibration!$A$2:$A$4,Calibration!$C$2:$C$4,E89)</f>
        <v>663.44458302788837</v>
      </c>
      <c r="L89" s="2">
        <f>TREND(Calibration!$A$2:$A$4,Calibration!$D$2:$D$4,G89)</f>
        <v>605.35020736574643</v>
      </c>
    </row>
    <row r="90" spans="1:12" x14ac:dyDescent="0.25">
      <c r="A90">
        <v>440097</v>
      </c>
      <c r="B90">
        <v>14.55200005</v>
      </c>
      <c r="C90">
        <v>0.58590001000000003</v>
      </c>
      <c r="D90">
        <v>569.91302489999998</v>
      </c>
      <c r="E90">
        <v>1.87989998</v>
      </c>
      <c r="F90">
        <v>1098.5739746100001</v>
      </c>
      <c r="G90">
        <v>1.58449996</v>
      </c>
      <c r="H90">
        <v>9.9000003020963209E+37</v>
      </c>
      <c r="J90" s="2">
        <f>TREND(Calibration!$A$2:$A$4,Calibration!$B$2:$B$4,C90)</f>
        <v>383.31089941200383</v>
      </c>
      <c r="K90" s="2">
        <f>TREND(Calibration!$A$2:$A$4,Calibration!$C$2:$C$4,E90)</f>
        <v>737.75003869445834</v>
      </c>
      <c r="L90" s="2">
        <f>TREND(Calibration!$A$2:$A$4,Calibration!$D$2:$D$4,G90)</f>
        <v>602.00086295072003</v>
      </c>
    </row>
    <row r="91" spans="1:12" x14ac:dyDescent="0.25">
      <c r="A91">
        <v>445096</v>
      </c>
      <c r="B91">
        <v>14.559000019999999</v>
      </c>
      <c r="C91">
        <v>0.58270001000000005</v>
      </c>
      <c r="D91">
        <v>633.12200928000004</v>
      </c>
      <c r="E91">
        <v>1.9106999600000001</v>
      </c>
      <c r="F91">
        <v>890.70300293000003</v>
      </c>
      <c r="G91">
        <v>1.58449996</v>
      </c>
      <c r="H91">
        <v>9.9000003020963209E+37</v>
      </c>
      <c r="J91" s="2">
        <f>TREND(Calibration!$A$2:$A$4,Calibration!$B$2:$B$4,C91)</f>
        <v>381.33436818560818</v>
      </c>
      <c r="K91" s="2">
        <f>TREND(Calibration!$A$2:$A$4,Calibration!$C$2:$C$4,E91)</f>
        <v>750.17461751173175</v>
      </c>
      <c r="L91" s="2">
        <f>TREND(Calibration!$A$2:$A$4,Calibration!$D$2:$D$4,G91)</f>
        <v>602.00086295072003</v>
      </c>
    </row>
    <row r="92" spans="1:12" x14ac:dyDescent="0.25">
      <c r="A92">
        <v>450096</v>
      </c>
      <c r="B92">
        <v>14.54300022</v>
      </c>
      <c r="C92">
        <v>0.59509999000000002</v>
      </c>
      <c r="D92">
        <v>293.27200317</v>
      </c>
      <c r="E92">
        <v>1.8550000200000001</v>
      </c>
      <c r="F92">
        <v>1362.1199951200001</v>
      </c>
      <c r="G92">
        <v>1.5742000300000001</v>
      </c>
      <c r="H92">
        <v>1311.8790283200001</v>
      </c>
      <c r="J92" s="2">
        <f>TREND(Calibration!$A$2:$A$4,Calibration!$B$2:$B$4,C92)</f>
        <v>388.9934143345713</v>
      </c>
      <c r="K92" s="2">
        <f>TREND(Calibration!$A$2:$A$4,Calibration!$C$2:$C$4,E92)</f>
        <v>727.70550244583239</v>
      </c>
      <c r="L92" s="2">
        <f>TREND(Calibration!$A$2:$A$4,Calibration!$D$2:$D$4,G92)</f>
        <v>597.74186477161913</v>
      </c>
    </row>
    <row r="93" spans="1:12" x14ac:dyDescent="0.25">
      <c r="A93">
        <v>455098</v>
      </c>
      <c r="B93">
        <v>14.428999900000001</v>
      </c>
      <c r="C93">
        <v>0.59130000999999999</v>
      </c>
      <c r="D93">
        <v>840.17102050999995</v>
      </c>
      <c r="E93">
        <v>1.6396000399999999</v>
      </c>
      <c r="F93">
        <v>1344.9790039100001</v>
      </c>
      <c r="G93">
        <v>1.57749999</v>
      </c>
      <c r="H93">
        <v>9.9000003020963209E+37</v>
      </c>
      <c r="J93" s="2">
        <f>TREND(Calibration!$A$2:$A$4,Calibration!$B$2:$B$4,C93)</f>
        <v>386.64629585654654</v>
      </c>
      <c r="K93" s="2">
        <f>TREND(Calibration!$A$2:$A$4,Calibration!$C$2:$C$4,E93)</f>
        <v>640.81408145305534</v>
      </c>
      <c r="L93" s="2">
        <f>TREND(Calibration!$A$2:$A$4,Calibration!$D$2:$D$4,G93)</f>
        <v>599.10639090248651</v>
      </c>
    </row>
    <row r="94" spans="1:12" x14ac:dyDescent="0.25">
      <c r="A94">
        <v>460096</v>
      </c>
      <c r="B94">
        <v>14.329999920000001</v>
      </c>
      <c r="C94">
        <v>0.59729999</v>
      </c>
      <c r="D94">
        <v>823.54699706999997</v>
      </c>
      <c r="E94">
        <v>1.77509999</v>
      </c>
      <c r="F94">
        <v>9.9000003020963209E+37</v>
      </c>
      <c r="G94">
        <v>1.58609998</v>
      </c>
      <c r="H94">
        <v>9.9000003020963209E+37</v>
      </c>
      <c r="J94" s="2">
        <f>TREND(Calibration!$A$2:$A$4,Calibration!$B$2:$B$4,C94)</f>
        <v>390.35227955271836</v>
      </c>
      <c r="K94" s="2">
        <f>TREND(Calibration!$A$2:$A$4,Calibration!$C$2:$C$4,E94)</f>
        <v>695.47417566453225</v>
      </c>
      <c r="L94" s="2">
        <f>TREND(Calibration!$A$2:$A$4,Calibration!$D$2:$D$4,G94)</f>
        <v>602.66246766711367</v>
      </c>
    </row>
    <row r="95" spans="1:12" x14ac:dyDescent="0.25">
      <c r="A95">
        <v>465097</v>
      </c>
      <c r="B95">
        <v>14.28100014</v>
      </c>
      <c r="C95">
        <v>0.58810001999999995</v>
      </c>
      <c r="D95">
        <v>517.33099364999998</v>
      </c>
      <c r="E95">
        <v>1.74650002</v>
      </c>
      <c r="F95">
        <v>9.9000003020963209E+37</v>
      </c>
      <c r="G95">
        <v>1.58609998</v>
      </c>
      <c r="H95">
        <v>1088.7449951200001</v>
      </c>
      <c r="J95" s="2">
        <f>TREND(Calibration!$A$2:$A$4,Calibration!$B$2:$B$4,C95)</f>
        <v>384.6697708068109</v>
      </c>
      <c r="K95" s="2">
        <f>TREND(Calibration!$A$2:$A$4,Calibration!$C$2:$C$4,E95)</f>
        <v>683.93707137301465</v>
      </c>
      <c r="L95" s="2">
        <f>TREND(Calibration!$A$2:$A$4,Calibration!$D$2:$D$4,G95)</f>
        <v>602.66246766711367</v>
      </c>
    </row>
    <row r="96" spans="1:12" x14ac:dyDescent="0.25">
      <c r="A96">
        <v>470096</v>
      </c>
      <c r="B96">
        <v>14.324000359999999</v>
      </c>
      <c r="C96">
        <v>0.58859998000000002</v>
      </c>
      <c r="D96">
        <v>516.20501708999996</v>
      </c>
      <c r="E96">
        <v>1.6967999899999999</v>
      </c>
      <c r="F96">
        <v>9.9000003020963209E+37</v>
      </c>
      <c r="G96">
        <v>1.5893000399999999</v>
      </c>
      <c r="H96">
        <v>1268.4239502</v>
      </c>
      <c r="J96" s="2">
        <f>TREND(Calibration!$A$2:$A$4,Calibration!$B$2:$B$4,C96)</f>
        <v>384.97857910429497</v>
      </c>
      <c r="K96" s="2">
        <f>TREND(Calibration!$A$2:$A$4,Calibration!$C$2:$C$4,E96)</f>
        <v>663.88829407004721</v>
      </c>
      <c r="L96" s="2">
        <f>TREND(Calibration!$A$2:$A$4,Calibration!$D$2:$D$4,G96)</f>
        <v>603.9856853698567</v>
      </c>
    </row>
    <row r="97" spans="1:12" x14ac:dyDescent="0.25">
      <c r="A97">
        <v>475096</v>
      </c>
      <c r="B97">
        <v>14.434000019999999</v>
      </c>
      <c r="C97">
        <v>0.58920002000000005</v>
      </c>
      <c r="D97">
        <v>632.23999022999999</v>
      </c>
      <c r="E97">
        <v>1.68110001</v>
      </c>
      <c r="F97">
        <v>9.9000003020963209E+37</v>
      </c>
      <c r="G97">
        <v>1.59850001</v>
      </c>
      <c r="H97">
        <v>1162.6510009799999</v>
      </c>
      <c r="J97" s="2">
        <f>TREND(Calibration!$A$2:$A$4,Calibration!$B$2:$B$4,C97)</f>
        <v>385.34920341588452</v>
      </c>
      <c r="K97" s="2">
        <f>TREND(Calibration!$A$2:$A$4,Calibration!$C$2:$C$4,E97)</f>
        <v>657.55498999194015</v>
      </c>
      <c r="L97" s="2">
        <f>TREND(Calibration!$A$2:$A$4,Calibration!$D$2:$D$4,G97)</f>
        <v>607.78985253194253</v>
      </c>
    </row>
    <row r="98" spans="1:12" x14ac:dyDescent="0.25">
      <c r="A98">
        <v>480096</v>
      </c>
      <c r="B98">
        <v>14.56099987</v>
      </c>
      <c r="C98">
        <v>0.57509999999999994</v>
      </c>
      <c r="D98">
        <v>1025.8800048799999</v>
      </c>
      <c r="E98">
        <v>1.6217000500000001</v>
      </c>
      <c r="F98">
        <v>9.9000003020963209E+37</v>
      </c>
      <c r="G98">
        <v>1.59689999</v>
      </c>
      <c r="H98">
        <v>1340.09802246</v>
      </c>
      <c r="J98" s="2">
        <f>TREND(Calibration!$A$2:$A$4,Calibration!$B$2:$B$4,C98)</f>
        <v>376.64010034625824</v>
      </c>
      <c r="K98" s="2">
        <f>TREND(Calibration!$A$2:$A$4,Calibration!$C$2:$C$4,E98)</f>
        <v>633.59330284919247</v>
      </c>
      <c r="L98" s="2">
        <f>TREND(Calibration!$A$2:$A$4,Calibration!$D$2:$D$4,G98)</f>
        <v>607.12824781554889</v>
      </c>
    </row>
    <row r="99" spans="1:12" x14ac:dyDescent="0.25">
      <c r="A99">
        <v>485096</v>
      </c>
      <c r="B99">
        <v>14.68900013</v>
      </c>
      <c r="C99">
        <v>0.58219999</v>
      </c>
      <c r="D99">
        <v>774.41198729999996</v>
      </c>
      <c r="E99">
        <v>1.65900004</v>
      </c>
      <c r="F99">
        <v>9.9000003020963209E+37</v>
      </c>
      <c r="G99">
        <v>1.57579994</v>
      </c>
      <c r="H99">
        <v>1211.5290527300001</v>
      </c>
      <c r="J99" s="2">
        <f>TREND(Calibration!$A$2:$A$4,Calibration!$B$2:$B$4,C99)</f>
        <v>381.02552282816362</v>
      </c>
      <c r="K99" s="2">
        <f>TREND(Calibration!$A$2:$A$4,Calibration!$C$2:$C$4,E99)</f>
        <v>648.63995760801072</v>
      </c>
      <c r="L99" s="2">
        <f>TREND(Calibration!$A$2:$A$4,Calibration!$D$2:$D$4,G99)</f>
        <v>598.4034240032571</v>
      </c>
    </row>
    <row r="100" spans="1:12" x14ac:dyDescent="0.25">
      <c r="A100">
        <v>490096</v>
      </c>
      <c r="B100">
        <v>14.704999920000001</v>
      </c>
      <c r="C100">
        <v>0.59189999000000004</v>
      </c>
      <c r="D100">
        <v>938.93902588000003</v>
      </c>
      <c r="E100">
        <v>1.43219995</v>
      </c>
      <c r="F100">
        <v>1134.57995605</v>
      </c>
      <c r="G100">
        <v>1.57640004</v>
      </c>
      <c r="H100">
        <v>1228.0319824200001</v>
      </c>
      <c r="J100" s="2">
        <f>TREND(Calibration!$A$2:$A$4,Calibration!$B$2:$B$4,C100)</f>
        <v>387.01688310817565</v>
      </c>
      <c r="K100" s="2">
        <f>TREND(Calibration!$A$2:$A$4,Calibration!$C$2:$C$4,E100)</f>
        <v>557.14978151147761</v>
      </c>
      <c r="L100" s="2">
        <f>TREND(Calibration!$A$2:$A$4,Calibration!$D$2:$D$4,G100)</f>
        <v>598.65156402044931</v>
      </c>
    </row>
    <row r="101" spans="1:12" x14ac:dyDescent="0.25">
      <c r="A101">
        <v>495106</v>
      </c>
      <c r="B101">
        <v>14.550999640000001</v>
      </c>
      <c r="C101">
        <v>0.61940002000000005</v>
      </c>
      <c r="D101">
        <v>937.25402831999997</v>
      </c>
      <c r="E101">
        <v>1.6578999800000001</v>
      </c>
      <c r="F101">
        <v>940.46801758000004</v>
      </c>
      <c r="G101">
        <v>1.58179998</v>
      </c>
      <c r="H101">
        <v>1240.7309570299999</v>
      </c>
      <c r="J101" s="2">
        <f>TREND(Calibration!$A$2:$A$4,Calibration!$B$2:$B$4,C101)</f>
        <v>404.00271686499394</v>
      </c>
      <c r="K101" s="2">
        <f>TREND(Calibration!$A$2:$A$4,Calibration!$C$2:$C$4,E101)</f>
        <v>648.19619815837052</v>
      </c>
      <c r="L101" s="2">
        <f>TREND(Calibration!$A$2:$A$4,Calibration!$D$2:$D$4,G101)</f>
        <v>600.88442721731121</v>
      </c>
    </row>
    <row r="102" spans="1:12" x14ac:dyDescent="0.25">
      <c r="A102">
        <v>500097</v>
      </c>
      <c r="B102">
        <v>14.41300011</v>
      </c>
      <c r="C102">
        <v>0.61780000000000002</v>
      </c>
      <c r="D102">
        <v>9.9000003020963209E+37</v>
      </c>
      <c r="E102">
        <v>1.59909999</v>
      </c>
      <c r="F102">
        <v>808.01000977000001</v>
      </c>
      <c r="G102">
        <v>1.5882999900000001</v>
      </c>
      <c r="H102">
        <v>9.9000003020963209E+37</v>
      </c>
      <c r="J102" s="2">
        <f>TREND(Calibration!$A$2:$A$4,Calibration!$B$2:$B$4,C102)</f>
        <v>403.01443889847587</v>
      </c>
      <c r="K102" s="2">
        <f>TREND(Calibration!$A$2:$A$4,Calibration!$C$2:$C$4,E102)</f>
        <v>624.47653632060678</v>
      </c>
      <c r="L102" s="2">
        <f>TREND(Calibration!$A$2:$A$4,Calibration!$D$2:$D$4,G102)</f>
        <v>603.57216691594397</v>
      </c>
    </row>
    <row r="103" spans="1:12" x14ac:dyDescent="0.25">
      <c r="A103">
        <v>505094</v>
      </c>
      <c r="B103">
        <v>14.355999949999999</v>
      </c>
      <c r="C103">
        <v>0.62749999999999995</v>
      </c>
      <c r="D103">
        <v>577.58398437000005</v>
      </c>
      <c r="E103">
        <v>1.6729999799999999</v>
      </c>
      <c r="F103">
        <v>1348.20800781</v>
      </c>
      <c r="G103">
        <v>1.5829000499999999</v>
      </c>
      <c r="H103">
        <v>998.07501220999995</v>
      </c>
      <c r="J103" s="2">
        <f>TREND(Calibration!$A$2:$A$4,Calibration!$B$2:$B$4,C103)</f>
        <v>409.00579917848785</v>
      </c>
      <c r="K103" s="2">
        <f>TREND(Calibration!$A$2:$A$4,Calibration!$C$2:$C$4,E103)</f>
        <v>654.28747289753687</v>
      </c>
      <c r="L103" s="2">
        <f>TREND(Calibration!$A$2:$A$4,Calibration!$D$2:$D$4,G103)</f>
        <v>601.33930371908195</v>
      </c>
    </row>
    <row r="104" spans="1:12" x14ac:dyDescent="0.25">
      <c r="A104">
        <v>510094</v>
      </c>
      <c r="B104">
        <v>14.23700047</v>
      </c>
      <c r="C104">
        <v>0.63349997999999996</v>
      </c>
      <c r="D104">
        <v>9.9000003020963209E+37</v>
      </c>
      <c r="E104">
        <v>1.7033</v>
      </c>
      <c r="F104">
        <v>585.80297852000001</v>
      </c>
      <c r="G104">
        <v>1.5791000100000001</v>
      </c>
      <c r="H104">
        <v>9.9000003020963209E+37</v>
      </c>
      <c r="J104" s="2">
        <f>TREND(Calibration!$A$2:$A$4,Calibration!$B$2:$B$4,C104)</f>
        <v>412.7117828746596</v>
      </c>
      <c r="K104" s="2">
        <f>TREND(Calibration!$A$2:$A$4,Calibration!$C$2:$C$4,E104)</f>
        <v>666.51037001159216</v>
      </c>
      <c r="L104" s="2">
        <f>TREND(Calibration!$A$2:$A$4,Calibration!$D$2:$D$4,G104)</f>
        <v>599.76799561888026</v>
      </c>
    </row>
    <row r="105" spans="1:12" x14ac:dyDescent="0.25">
      <c r="A105">
        <v>515094</v>
      </c>
      <c r="B105">
        <v>14.25800037</v>
      </c>
      <c r="C105">
        <v>0.63559997000000001</v>
      </c>
      <c r="D105">
        <v>844.52600098000005</v>
      </c>
      <c r="E105">
        <v>1.7777999600000001</v>
      </c>
      <c r="F105">
        <v>645.97998046999999</v>
      </c>
      <c r="G105">
        <v>1.57959998</v>
      </c>
      <c r="H105">
        <v>1338.5939941399999</v>
      </c>
      <c r="J105" s="2">
        <f>TREND(Calibration!$A$2:$A$4,Calibration!$B$2:$B$4,C105)</f>
        <v>414.00887531532175</v>
      </c>
      <c r="K105" s="2">
        <f>TREND(Calibration!$A$2:$A$4,Calibration!$C$2:$C$4,E105)</f>
        <v>696.56333189350619</v>
      </c>
      <c r="L105" s="2">
        <f>TREND(Calibration!$A$2:$A$4,Calibration!$D$2:$D$4,G105)</f>
        <v>599.97473210345879</v>
      </c>
    </row>
    <row r="106" spans="1:12" x14ac:dyDescent="0.25">
      <c r="A106">
        <v>520103</v>
      </c>
      <c r="B106">
        <v>14.38899994</v>
      </c>
      <c r="C106">
        <v>0.64480000999999998</v>
      </c>
      <c r="D106">
        <v>761.35601807</v>
      </c>
      <c r="E106">
        <v>1.8075000000000001</v>
      </c>
      <c r="F106">
        <v>1115.8959960899999</v>
      </c>
      <c r="G106">
        <v>1.5822999499999999</v>
      </c>
      <c r="H106">
        <v>9.9000003020963209E+37</v>
      </c>
      <c r="J106" s="2">
        <f>TREND(Calibration!$A$2:$A$4,Calibration!$B$2:$B$4,C106)</f>
        <v>419.69142729784966</v>
      </c>
      <c r="K106" s="2">
        <f>TREND(Calibration!$A$2:$A$4,Calibration!$C$2:$C$4,E106)</f>
        <v>708.54419966862076</v>
      </c>
      <c r="L106" s="2">
        <f>TREND(Calibration!$A$2:$A$4,Calibration!$D$2:$D$4,G106)</f>
        <v>601.09116370188974</v>
      </c>
    </row>
    <row r="107" spans="1:12" x14ac:dyDescent="0.25">
      <c r="A107">
        <v>525095</v>
      </c>
      <c r="B107">
        <v>14.50399971</v>
      </c>
      <c r="C107">
        <v>0.64099996999999997</v>
      </c>
      <c r="D107">
        <v>9.9000003020963209E+37</v>
      </c>
      <c r="E107">
        <v>1.6211999699999999</v>
      </c>
      <c r="F107">
        <v>567.99798583999996</v>
      </c>
      <c r="G107">
        <v>1.5834000100000001</v>
      </c>
      <c r="H107">
        <v>9.9000003020963209E+37</v>
      </c>
      <c r="J107" s="2">
        <f>TREND(Calibration!$A$2:$A$4,Calibration!$B$2:$B$4,C107)</f>
        <v>417.34427175986445</v>
      </c>
      <c r="K107" s="2">
        <f>TREND(Calibration!$A$2:$A$4,Calibration!$C$2:$C$4,E107)</f>
        <v>633.39157273849287</v>
      </c>
      <c r="L107" s="2">
        <f>TREND(Calibration!$A$2:$A$4,Calibration!$D$2:$D$4,G107)</f>
        <v>601.54603606868272</v>
      </c>
    </row>
    <row r="108" spans="1:12" x14ac:dyDescent="0.25">
      <c r="A108">
        <v>530095</v>
      </c>
      <c r="B108">
        <v>14.58100033</v>
      </c>
      <c r="C108">
        <v>0.62860000000000005</v>
      </c>
      <c r="D108">
        <v>1099.75598145</v>
      </c>
      <c r="E108">
        <v>1.7783999399999999</v>
      </c>
      <c r="F108">
        <v>778.96697998000002</v>
      </c>
      <c r="G108">
        <v>1.5742000300000001</v>
      </c>
      <c r="H108">
        <v>9.9000003020963209E+37</v>
      </c>
      <c r="J108" s="2">
        <f>TREND(Calibration!$A$2:$A$4,Calibration!$B$2:$B$4,C108)</f>
        <v>409.68523178756141</v>
      </c>
      <c r="K108" s="2">
        <f>TREND(Calibration!$A$2:$A$4,Calibration!$C$2:$C$4,E108)</f>
        <v>696.8053612324469</v>
      </c>
      <c r="L108" s="2">
        <f>TREND(Calibration!$A$2:$A$4,Calibration!$D$2:$D$4,G108)</f>
        <v>597.74186477161913</v>
      </c>
    </row>
    <row r="109" spans="1:12" x14ac:dyDescent="0.25">
      <c r="A109">
        <v>535104</v>
      </c>
      <c r="B109">
        <v>14.56299973</v>
      </c>
      <c r="C109">
        <v>0.63719999999999999</v>
      </c>
      <c r="D109">
        <v>796.48699951000003</v>
      </c>
      <c r="E109">
        <v>1.6411999500000001</v>
      </c>
      <c r="F109">
        <v>1250.2399902300001</v>
      </c>
      <c r="G109">
        <v>1.57529998</v>
      </c>
      <c r="H109">
        <v>1224.97595215</v>
      </c>
      <c r="J109" s="2">
        <f>TREND(Calibration!$A$2:$A$4,Calibration!$B$2:$B$4,C109)</f>
        <v>414.99715945849982</v>
      </c>
      <c r="K109" s="2">
        <f>TREND(Calibration!$A$2:$A$4,Calibration!$C$2:$C$4,E109)</f>
        <v>641.45947823238907</v>
      </c>
      <c r="L109" s="2">
        <f>TREND(Calibration!$A$2:$A$4,Calibration!$D$2:$D$4,G109)</f>
        <v>598.19669165365633</v>
      </c>
    </row>
    <row r="110" spans="1:12" x14ac:dyDescent="0.25">
      <c r="A110">
        <v>540095</v>
      </c>
      <c r="B110">
        <v>14.40400028</v>
      </c>
      <c r="C110">
        <v>0.62429999999999997</v>
      </c>
      <c r="D110">
        <v>1240.0080566399999</v>
      </c>
      <c r="E110">
        <v>1.57579994</v>
      </c>
      <c r="F110">
        <v>877.26501465000001</v>
      </c>
      <c r="G110">
        <v>1.57529998</v>
      </c>
      <c r="H110">
        <v>9.9000003020963209E+37</v>
      </c>
      <c r="J110" s="2">
        <f>TREND(Calibration!$A$2:$A$4,Calibration!$B$2:$B$4,C110)</f>
        <v>407.02926795209214</v>
      </c>
      <c r="K110" s="2">
        <f>TREND(Calibration!$A$2:$A$4,Calibration!$C$2:$C$4,E110)</f>
        <v>615.07739685131457</v>
      </c>
      <c r="L110" s="2">
        <f>TREND(Calibration!$A$2:$A$4,Calibration!$D$2:$D$4,G110)</f>
        <v>598.19669165365633</v>
      </c>
    </row>
    <row r="111" spans="1:12" x14ac:dyDescent="0.25">
      <c r="A111">
        <v>545095</v>
      </c>
      <c r="B111">
        <v>14.272999759999999</v>
      </c>
      <c r="C111">
        <v>0.61189996999999996</v>
      </c>
      <c r="D111">
        <v>776.02502441000001</v>
      </c>
      <c r="E111">
        <v>1.5397000300000001</v>
      </c>
      <c r="F111">
        <v>885.31701659999999</v>
      </c>
      <c r="G111">
        <v>1.57579994</v>
      </c>
      <c r="H111">
        <v>9.9000003020963209E+37</v>
      </c>
      <c r="J111" s="2">
        <f>TREND(Calibration!$A$2:$A$4,Calibration!$B$2:$B$4,C111)</f>
        <v>399.37019091982853</v>
      </c>
      <c r="K111" s="2">
        <f>TREND(Calibration!$A$2:$A$4,Calibration!$C$2:$C$4,E111)</f>
        <v>600.51484917785911</v>
      </c>
      <c r="L111" s="2">
        <f>TREND(Calibration!$A$2:$A$4,Calibration!$D$2:$D$4,G111)</f>
        <v>598.4034240032571</v>
      </c>
    </row>
    <row r="112" spans="1:12" x14ac:dyDescent="0.25">
      <c r="A112">
        <v>550094</v>
      </c>
      <c r="B112">
        <v>14.18900013</v>
      </c>
      <c r="C112">
        <v>0.61019999000000003</v>
      </c>
      <c r="D112">
        <v>672.14501953000001</v>
      </c>
      <c r="E112">
        <v>1.56830001</v>
      </c>
      <c r="F112">
        <v>677.66699218999997</v>
      </c>
      <c r="G112">
        <v>1.58449996</v>
      </c>
      <c r="H112">
        <v>9.9000003020963209E+37</v>
      </c>
      <c r="J112" s="2">
        <f>TREND(Calibration!$A$2:$A$4,Calibration!$B$2:$B$4,C112)</f>
        <v>398.32017105912604</v>
      </c>
      <c r="K112" s="2">
        <f>TREND(Calibration!$A$2:$A$4,Calibration!$C$2:$C$4,E112)</f>
        <v>612.05195750333337</v>
      </c>
      <c r="L112" s="2">
        <f>TREND(Calibration!$A$2:$A$4,Calibration!$D$2:$D$4,G112)</f>
        <v>602.00086295072003</v>
      </c>
    </row>
    <row r="113" spans="1:12" x14ac:dyDescent="0.25">
      <c r="A113">
        <v>555094</v>
      </c>
      <c r="B113">
        <v>14.16300011</v>
      </c>
      <c r="C113">
        <v>0.60589999000000005</v>
      </c>
      <c r="D113">
        <v>856.48400878999996</v>
      </c>
      <c r="E113">
        <v>1.66330004</v>
      </c>
      <c r="F113">
        <v>557.82800293000003</v>
      </c>
      <c r="G113">
        <v>1.5704</v>
      </c>
      <c r="H113">
        <v>9.9000003020963209E+37</v>
      </c>
      <c r="J113" s="2">
        <f>TREND(Calibration!$A$2:$A$4,Calibration!$B$2:$B$4,C113)</f>
        <v>395.66420722365683</v>
      </c>
      <c r="K113" s="2">
        <f>TREND(Calibration!$A$2:$A$4,Calibration!$C$2:$C$4,E113)</f>
        <v>650.37455902379986</v>
      </c>
      <c r="L113" s="2">
        <f>TREND(Calibration!$A$2:$A$4,Calibration!$D$2:$D$4,G113)</f>
        <v>596.1705608063952</v>
      </c>
    </row>
    <row r="114" spans="1:12" x14ac:dyDescent="0.25">
      <c r="A114">
        <v>560094</v>
      </c>
      <c r="B114">
        <v>14.18000031</v>
      </c>
      <c r="C114">
        <v>0.61729997000000003</v>
      </c>
      <c r="D114">
        <v>633.31597899999997</v>
      </c>
      <c r="E114">
        <v>1.5607000600000001</v>
      </c>
      <c r="F114">
        <v>648.71197510000002</v>
      </c>
      <c r="G114">
        <v>1.5704</v>
      </c>
      <c r="H114">
        <v>9.9000003020963209E+37</v>
      </c>
      <c r="J114" s="2">
        <f>TREND(Calibration!$A$2:$A$4,Calibration!$B$2:$B$4,C114)</f>
        <v>402.70558736437135</v>
      </c>
      <c r="K114" s="2">
        <f>TREND(Calibration!$A$2:$A$4,Calibration!$C$2:$C$4,E114)</f>
        <v>608.98617051962958</v>
      </c>
      <c r="L114" s="2">
        <f>TREND(Calibration!$A$2:$A$4,Calibration!$D$2:$D$4,G114)</f>
        <v>596.1705608063952</v>
      </c>
    </row>
    <row r="115" spans="1:12" x14ac:dyDescent="0.25">
      <c r="A115">
        <v>565095</v>
      </c>
      <c r="B115">
        <v>14.29399967</v>
      </c>
      <c r="C115">
        <v>0.60650002999999997</v>
      </c>
      <c r="D115">
        <v>1244.1330566399999</v>
      </c>
      <c r="E115">
        <v>1.5769000099999999</v>
      </c>
      <c r="F115">
        <v>627.71697998000002</v>
      </c>
      <c r="G115">
        <v>1.57210004</v>
      </c>
      <c r="H115">
        <v>9.9000003020963209E+37</v>
      </c>
      <c r="J115" s="2">
        <f>TREND(Calibration!$A$2:$A$4,Calibration!$B$2:$B$4,C115)</f>
        <v>396.03483153524633</v>
      </c>
      <c r="K115" s="2">
        <f>TREND(Calibration!$A$2:$A$4,Calibration!$C$2:$C$4,E115)</f>
        <v>615.52116033491154</v>
      </c>
      <c r="L115" s="2">
        <f>TREND(Calibration!$A$2:$A$4,Calibration!$D$2:$D$4,G115)</f>
        <v>596.87352357064685</v>
      </c>
    </row>
    <row r="116" spans="1:12" x14ac:dyDescent="0.25">
      <c r="A116">
        <v>570096</v>
      </c>
      <c r="B116">
        <v>14.49400043</v>
      </c>
      <c r="C116">
        <v>0.59939998000000005</v>
      </c>
      <c r="D116">
        <v>738.28497314000003</v>
      </c>
      <c r="E116">
        <v>1.5532000100000001</v>
      </c>
      <c r="F116">
        <v>822.49298095999995</v>
      </c>
      <c r="G116">
        <v>1.5769000099999999</v>
      </c>
      <c r="H116">
        <v>9.9000003020963209E+37</v>
      </c>
      <c r="J116" s="2">
        <f>TREND(Calibration!$A$2:$A$4,Calibration!$B$2:$B$4,C116)</f>
        <v>391.6493719933805</v>
      </c>
      <c r="K116" s="2">
        <f>TREND(Calibration!$A$2:$A$4,Calibration!$C$2:$C$4,E116)</f>
        <v>605.96068276416713</v>
      </c>
      <c r="L116" s="2">
        <f>TREND(Calibration!$A$2:$A$4,Calibration!$D$2:$D$4,G116)</f>
        <v>598.85830050502784</v>
      </c>
    </row>
    <row r="117" spans="1:12" x14ac:dyDescent="0.25">
      <c r="A117">
        <v>575096</v>
      </c>
      <c r="B117">
        <v>14.619999890000001</v>
      </c>
      <c r="C117">
        <v>0.60159998999999997</v>
      </c>
      <c r="D117">
        <v>736.49798583999996</v>
      </c>
      <c r="E117">
        <v>1.51269996</v>
      </c>
      <c r="F117">
        <v>707.40698241999996</v>
      </c>
      <c r="G117">
        <v>1.58609998</v>
      </c>
      <c r="H117">
        <v>9.9000003020963209E+37</v>
      </c>
      <c r="J117" s="2">
        <f>TREND(Calibration!$A$2:$A$4,Calibration!$B$2:$B$4,C117)</f>
        <v>393.00824338818757</v>
      </c>
      <c r="K117" s="2">
        <f>TREND(Calibration!$A$2:$A$4,Calibration!$C$2:$C$4,E117)</f>
        <v>589.62313763171846</v>
      </c>
      <c r="L117" s="2">
        <f>TREND(Calibration!$A$2:$A$4,Calibration!$D$2:$D$4,G117)</f>
        <v>602.66246766711367</v>
      </c>
    </row>
    <row r="118" spans="1:12" x14ac:dyDescent="0.25">
      <c r="A118">
        <v>580096</v>
      </c>
      <c r="B118">
        <v>14.63300037</v>
      </c>
      <c r="C118">
        <v>0.59840000000000004</v>
      </c>
      <c r="D118">
        <v>1143.94799805</v>
      </c>
      <c r="E118">
        <v>1.4823999400000001</v>
      </c>
      <c r="F118">
        <v>456.36801147</v>
      </c>
      <c r="G118">
        <v>1.5811999999999999</v>
      </c>
      <c r="H118">
        <v>9.9000003020963209E+37</v>
      </c>
      <c r="J118" s="2">
        <f>TREND(Calibration!$A$2:$A$4,Calibration!$B$2:$B$4,C118)</f>
        <v>391.03171833845198</v>
      </c>
      <c r="K118" s="2">
        <f>TREND(Calibration!$A$2:$A$4,Calibration!$C$2:$C$4,E118)</f>
        <v>577.40024051766329</v>
      </c>
      <c r="L118" s="2">
        <f>TREND(Calibration!$A$2:$A$4,Calibration!$D$2:$D$4,G118)</f>
        <v>600.63633681985254</v>
      </c>
    </row>
    <row r="119" spans="1:12" x14ac:dyDescent="0.25">
      <c r="A119">
        <v>585095</v>
      </c>
      <c r="B119">
        <v>14.54599953</v>
      </c>
      <c r="C119">
        <v>0.60049998999999998</v>
      </c>
      <c r="D119">
        <v>831.09002685999997</v>
      </c>
      <c r="E119">
        <v>1.4414000499999999</v>
      </c>
      <c r="F119">
        <v>654.39801024999997</v>
      </c>
      <c r="G119">
        <v>1.5779999499999999</v>
      </c>
      <c r="H119">
        <v>9.9000003020963209E+37</v>
      </c>
      <c r="J119" s="2">
        <f>TREND(Calibration!$A$2:$A$4,Calibration!$B$2:$B$4,C119)</f>
        <v>392.32881077911406</v>
      </c>
      <c r="K119" s="2">
        <f>TREND(Calibration!$A$2:$A$4,Calibration!$C$2:$C$4,E119)</f>
        <v>560.86106208947785</v>
      </c>
      <c r="L119" s="2">
        <f>TREND(Calibration!$A$2:$A$4,Calibration!$D$2:$D$4,G119)</f>
        <v>599.31312325208728</v>
      </c>
    </row>
    <row r="120" spans="1:12" x14ac:dyDescent="0.25">
      <c r="A120">
        <v>590095</v>
      </c>
      <c r="B120">
        <v>14.41899967</v>
      </c>
      <c r="C120">
        <v>0.60210001000000002</v>
      </c>
      <c r="D120">
        <v>1020.22802734</v>
      </c>
      <c r="E120">
        <v>1.53639996</v>
      </c>
      <c r="F120">
        <v>750.17199706999997</v>
      </c>
      <c r="G120">
        <v>1.5769000099999999</v>
      </c>
      <c r="H120">
        <v>9.9000003020963209E+37</v>
      </c>
      <c r="J120" s="2">
        <f>TREND(Calibration!$A$2:$A$4,Calibration!$B$2:$B$4,C120)</f>
        <v>393.31708874563208</v>
      </c>
      <c r="K120" s="2">
        <f>TREND(Calibration!$A$2:$A$4,Calibration!$C$2:$C$4,E120)</f>
        <v>599.18361520246299</v>
      </c>
      <c r="L120" s="2">
        <f>TREND(Calibration!$A$2:$A$4,Calibration!$D$2:$D$4,G120)</f>
        <v>598.85830050502784</v>
      </c>
    </row>
    <row r="121" spans="1:12" x14ac:dyDescent="0.25">
      <c r="A121">
        <v>595096</v>
      </c>
      <c r="B121">
        <v>14.305999760000001</v>
      </c>
      <c r="C121">
        <v>0.59780001999999999</v>
      </c>
      <c r="D121">
        <v>1181.8959960899999</v>
      </c>
      <c r="E121">
        <v>1.54449999</v>
      </c>
      <c r="F121">
        <v>863.81597899999997</v>
      </c>
      <c r="G121">
        <v>1.5699000400000001</v>
      </c>
      <c r="H121">
        <v>1343.27502441</v>
      </c>
      <c r="J121" s="2">
        <f>TREND(Calibration!$A$2:$A$4,Calibration!$B$2:$B$4,C121)</f>
        <v>390.66113108682293</v>
      </c>
      <c r="K121" s="2">
        <f>TREND(Calibration!$A$2:$A$4,Calibration!$C$2:$C$4,E121)</f>
        <v>602.45113229686626</v>
      </c>
      <c r="L121" s="2">
        <f>TREND(Calibration!$A$2:$A$4,Calibration!$D$2:$D$4,G121)</f>
        <v>595.96382845679443</v>
      </c>
    </row>
    <row r="122" spans="1:12" x14ac:dyDescent="0.25">
      <c r="A122">
        <v>600096</v>
      </c>
      <c r="B122">
        <v>14.23400021</v>
      </c>
      <c r="C122">
        <v>0.60970002000000001</v>
      </c>
      <c r="D122">
        <v>1003.58300781</v>
      </c>
      <c r="E122">
        <v>1.6174000500000001</v>
      </c>
      <c r="F122">
        <v>915.10400390999996</v>
      </c>
      <c r="G122">
        <v>1.5677000299999999</v>
      </c>
      <c r="H122">
        <v>1253.6199951200001</v>
      </c>
      <c r="J122" s="2">
        <f>TREND(Calibration!$A$2:$A$4,Calibration!$B$2:$B$4,C122)</f>
        <v>398.01135658498197</v>
      </c>
      <c r="K122" s="2">
        <f>TREND(Calibration!$A$2:$A$4,Calibration!$C$2:$C$4,E122)</f>
        <v>631.85870143340344</v>
      </c>
      <c r="L122" s="2">
        <f>TREND(Calibration!$A$2:$A$4,Calibration!$D$2:$D$4,G122)</f>
        <v>595.05412920796414</v>
      </c>
    </row>
    <row r="123" spans="1:12" x14ac:dyDescent="0.25">
      <c r="A123">
        <v>605096</v>
      </c>
      <c r="B123">
        <v>14.175999640000001</v>
      </c>
      <c r="C123">
        <v>0.61189996999999996</v>
      </c>
      <c r="D123">
        <v>917.11901854999996</v>
      </c>
      <c r="E123">
        <v>1.61960006</v>
      </c>
      <c r="F123">
        <v>964.22900390999996</v>
      </c>
      <c r="G123">
        <v>1.57149994</v>
      </c>
      <c r="H123">
        <v>1207.8389892600001</v>
      </c>
      <c r="J123" s="2">
        <f>TREND(Calibration!$A$2:$A$4,Calibration!$B$2:$B$4,C123)</f>
        <v>399.37019091982853</v>
      </c>
      <c r="K123" s="2">
        <f>TREND(Calibration!$A$2:$A$4,Calibration!$C$2:$C$4,E123)</f>
        <v>632.74617595915925</v>
      </c>
      <c r="L123" s="2">
        <f>TREND(Calibration!$A$2:$A$4,Calibration!$D$2:$D$4,G123)</f>
        <v>596.62538355345464</v>
      </c>
    </row>
    <row r="124" spans="1:12" x14ac:dyDescent="0.25">
      <c r="A124">
        <v>610096</v>
      </c>
      <c r="B124">
        <v>14.22099972</v>
      </c>
      <c r="C124">
        <v>0.61019999000000003</v>
      </c>
      <c r="D124">
        <v>860.53802489999998</v>
      </c>
      <c r="E124">
        <v>1.4635000199999999</v>
      </c>
      <c r="F124">
        <v>994.56097411999997</v>
      </c>
      <c r="G124">
        <v>1.56830001</v>
      </c>
      <c r="H124">
        <v>1326.7449951200001</v>
      </c>
      <c r="J124" s="2">
        <f>TREND(Calibration!$A$2:$A$4,Calibration!$B$2:$B$4,C124)</f>
        <v>398.32017105912604</v>
      </c>
      <c r="K124" s="2">
        <f>TREND(Calibration!$A$2:$A$4,Calibration!$C$2:$C$4,E124)</f>
        <v>569.77609447340728</v>
      </c>
      <c r="L124" s="2">
        <f>TREND(Calibration!$A$2:$A$4,Calibration!$D$2:$D$4,G124)</f>
        <v>595.30221960542292</v>
      </c>
    </row>
    <row r="125" spans="1:12" x14ac:dyDescent="0.25">
      <c r="A125">
        <v>615096</v>
      </c>
      <c r="B125">
        <v>14.364000320000001</v>
      </c>
      <c r="C125">
        <v>0.61780000000000002</v>
      </c>
      <c r="D125">
        <v>852.01599121000004</v>
      </c>
      <c r="E125">
        <v>1.4694999500000001</v>
      </c>
      <c r="F125">
        <v>1041.63793945</v>
      </c>
      <c r="G125">
        <v>1.56830001</v>
      </c>
      <c r="H125">
        <v>9.9000003020963209E+37</v>
      </c>
      <c r="J125" s="2">
        <f>TREND(Calibration!$A$2:$A$4,Calibration!$B$2:$B$4,C125)</f>
        <v>403.01443889847587</v>
      </c>
      <c r="K125" s="2">
        <f>TREND(Calibration!$A$2:$A$4,Calibration!$C$2:$C$4,E125)</f>
        <v>572.19644030425275</v>
      </c>
      <c r="L125" s="2">
        <f>TREND(Calibration!$A$2:$A$4,Calibration!$D$2:$D$4,G125)</f>
        <v>595.30221960542292</v>
      </c>
    </row>
    <row r="126" spans="1:12" x14ac:dyDescent="0.25">
      <c r="A126">
        <v>620096</v>
      </c>
      <c r="B126">
        <v>14.52600002</v>
      </c>
      <c r="C126">
        <v>0.59729999</v>
      </c>
      <c r="D126">
        <v>1189.3039550799999</v>
      </c>
      <c r="E126">
        <v>1.42569995</v>
      </c>
      <c r="F126">
        <v>833.11602783000001</v>
      </c>
      <c r="G126">
        <v>1.56939995</v>
      </c>
      <c r="H126">
        <v>9.9000003020963209E+37</v>
      </c>
      <c r="J126" s="2">
        <f>TREND(Calibration!$A$2:$A$4,Calibration!$B$2:$B$4,C126)</f>
        <v>390.35227955271836</v>
      </c>
      <c r="K126" s="2">
        <f>TREND(Calibration!$A$2:$A$4,Calibration!$C$2:$C$4,E126)</f>
        <v>554.52770960388955</v>
      </c>
      <c r="L126" s="2">
        <f>TREND(Calibration!$A$2:$A$4,Calibration!$D$2:$D$4,G126)</f>
        <v>595.75704235248236</v>
      </c>
    </row>
    <row r="127" spans="1:12" x14ac:dyDescent="0.25">
      <c r="A127">
        <v>625096</v>
      </c>
      <c r="B127">
        <v>14.68500042</v>
      </c>
      <c r="C127">
        <v>0.61019999000000003</v>
      </c>
      <c r="D127">
        <v>511.65301513999998</v>
      </c>
      <c r="E127">
        <v>1.5163999800000001</v>
      </c>
      <c r="F127">
        <v>1104.32299805</v>
      </c>
      <c r="G127">
        <v>1.5666999800000001</v>
      </c>
      <c r="H127">
        <v>1094.0920410199999</v>
      </c>
      <c r="J127" s="2">
        <f>TREND(Calibration!$A$2:$A$4,Calibration!$B$2:$B$4,C127)</f>
        <v>398.32017105912604</v>
      </c>
      <c r="K127" s="2">
        <f>TREND(Calibration!$A$2:$A$4,Calibration!$C$2:$C$4,E127)</f>
        <v>591.1157097085669</v>
      </c>
      <c r="L127" s="2">
        <f>TREND(Calibration!$A$2:$A$4,Calibration!$D$2:$D$4,G127)</f>
        <v>594.64061075405152</v>
      </c>
    </row>
    <row r="128" spans="1:12" x14ac:dyDescent="0.25">
      <c r="A128">
        <v>630096</v>
      </c>
      <c r="B128">
        <v>14.64000034</v>
      </c>
      <c r="C128">
        <v>0.61729997000000003</v>
      </c>
      <c r="D128">
        <v>968.06896973000005</v>
      </c>
      <c r="E128">
        <v>1.52289999</v>
      </c>
      <c r="F128">
        <v>790.35101318</v>
      </c>
      <c r="G128">
        <v>1.5634000299999999</v>
      </c>
      <c r="H128">
        <v>9.9000003020963209E+37</v>
      </c>
      <c r="J128" s="2">
        <f>TREND(Calibration!$A$2:$A$4,Calibration!$B$2:$B$4,C128)</f>
        <v>402.70558736437135</v>
      </c>
      <c r="K128" s="2">
        <f>TREND(Calibration!$A$2:$A$4,Calibration!$C$2:$C$4,E128)</f>
        <v>593.73778565011173</v>
      </c>
      <c r="L128" s="2">
        <f>TREND(Calibration!$A$2:$A$4,Calibration!$D$2:$D$4,G128)</f>
        <v>593.27608875816168</v>
      </c>
    </row>
    <row r="129" spans="1:12" x14ac:dyDescent="0.25">
      <c r="A129">
        <v>635097</v>
      </c>
      <c r="B129">
        <v>14.536000250000001</v>
      </c>
      <c r="C129">
        <v>0.61940002000000005</v>
      </c>
      <c r="D129">
        <v>705.08001708999996</v>
      </c>
      <c r="E129">
        <v>1.48670006</v>
      </c>
      <c r="F129">
        <v>1323.5760498</v>
      </c>
      <c r="G129">
        <v>1.5666999800000001</v>
      </c>
      <c r="H129">
        <v>9.9000003020963209E+37</v>
      </c>
      <c r="J129" s="2">
        <f>TREND(Calibration!$A$2:$A$4,Calibration!$B$2:$B$4,C129)</f>
        <v>404.00271686499394</v>
      </c>
      <c r="K129" s="2">
        <f>TREND(Calibration!$A$2:$A$4,Calibration!$C$2:$C$4,E129)</f>
        <v>579.13489034093368</v>
      </c>
      <c r="L129" s="2">
        <f>TREND(Calibration!$A$2:$A$4,Calibration!$D$2:$D$4,G129)</f>
        <v>594.64061075405152</v>
      </c>
    </row>
    <row r="130" spans="1:12" x14ac:dyDescent="0.25">
      <c r="A130">
        <v>640096</v>
      </c>
      <c r="B130">
        <v>14.364000320000001</v>
      </c>
      <c r="C130">
        <v>0.61890000000000001</v>
      </c>
      <c r="D130">
        <v>749.56201171999999</v>
      </c>
      <c r="E130">
        <v>1.34309995</v>
      </c>
      <c r="F130">
        <v>9.9000003020963209E+37</v>
      </c>
      <c r="G130">
        <v>1.5677000299999999</v>
      </c>
      <c r="H130">
        <v>9.9000003020963209E+37</v>
      </c>
      <c r="J130" s="2">
        <f>TREND(Calibration!$A$2:$A$4,Calibration!$B$2:$B$4,C130)</f>
        <v>403.69387150754943</v>
      </c>
      <c r="K130" s="2">
        <f>TREND(Calibration!$A$2:$A$4,Calibration!$C$2:$C$4,E130)</f>
        <v>521.20722659361536</v>
      </c>
      <c r="L130" s="2">
        <f>TREND(Calibration!$A$2:$A$4,Calibration!$D$2:$D$4,G130)</f>
        <v>595.05412920796414</v>
      </c>
    </row>
    <row r="131" spans="1:12" x14ac:dyDescent="0.25">
      <c r="A131">
        <v>645096</v>
      </c>
      <c r="B131">
        <v>14.24100018</v>
      </c>
      <c r="C131">
        <v>0.61510003000000002</v>
      </c>
      <c r="D131">
        <v>724.99200439000003</v>
      </c>
      <c r="E131">
        <v>1.36580002</v>
      </c>
      <c r="F131">
        <v>9.9000003020963209E+37</v>
      </c>
      <c r="G131">
        <v>1.5677000299999999</v>
      </c>
      <c r="H131">
        <v>9.9000003020963209E+37</v>
      </c>
      <c r="J131" s="2">
        <f>TREND(Calibration!$A$2:$A$4,Calibration!$B$2:$B$4,C131)</f>
        <v>401.3467592061848</v>
      </c>
      <c r="K131" s="2">
        <f>TREND(Calibration!$A$2:$A$4,Calibration!$C$2:$C$4,E131)</f>
        <v>530.36433672396686</v>
      </c>
      <c r="L131" s="2">
        <f>TREND(Calibration!$A$2:$A$4,Calibration!$D$2:$D$4,G131)</f>
        <v>595.05412920796414</v>
      </c>
    </row>
    <row r="132" spans="1:12" x14ac:dyDescent="0.25">
      <c r="A132">
        <v>650096</v>
      </c>
      <c r="B132">
        <v>14.166000370000001</v>
      </c>
      <c r="C132">
        <v>0.61290001999999999</v>
      </c>
      <c r="D132">
        <v>511.49398803999998</v>
      </c>
      <c r="E132">
        <v>1.4623999599999999</v>
      </c>
      <c r="F132">
        <v>9.9000003020963209E+37</v>
      </c>
      <c r="G132">
        <v>1.5666999800000001</v>
      </c>
      <c r="H132">
        <v>9.9000003020963209E+37</v>
      </c>
      <c r="J132" s="2">
        <f>TREND(Calibration!$A$2:$A$4,Calibration!$B$2:$B$4,C132)</f>
        <v>399.98788781137762</v>
      </c>
      <c r="K132" s="2">
        <f>TREND(Calibration!$A$2:$A$4,Calibration!$C$2:$C$4,E132)</f>
        <v>569.33233502376709</v>
      </c>
      <c r="L132" s="2">
        <f>TREND(Calibration!$A$2:$A$4,Calibration!$D$2:$D$4,G132)</f>
        <v>594.64061075405152</v>
      </c>
    </row>
    <row r="133" spans="1:12" x14ac:dyDescent="0.25">
      <c r="A133">
        <v>655096</v>
      </c>
      <c r="B133">
        <v>14.13399982</v>
      </c>
      <c r="C133">
        <v>0.61669998999999998</v>
      </c>
      <c r="D133">
        <v>439.72299193999999</v>
      </c>
      <c r="E133">
        <v>1.49810004</v>
      </c>
      <c r="F133">
        <v>9.9000003020963209E+37</v>
      </c>
      <c r="G133">
        <v>1.5666999800000001</v>
      </c>
      <c r="H133">
        <v>9.9000003020963209E+37</v>
      </c>
      <c r="J133" s="2">
        <f>TREND(Calibration!$A$2:$A$4,Calibration!$B$2:$B$4,C133)</f>
        <v>402.33500011274225</v>
      </c>
      <c r="K133" s="2">
        <f>TREND(Calibration!$A$2:$A$4,Calibration!$C$2:$C$4,E133)</f>
        <v>583.7335930032516</v>
      </c>
      <c r="L133" s="2">
        <f>TREND(Calibration!$A$2:$A$4,Calibration!$D$2:$D$4,G133)</f>
        <v>594.64061075405152</v>
      </c>
    </row>
    <row r="134" spans="1:12" x14ac:dyDescent="0.25">
      <c r="A134">
        <v>660097</v>
      </c>
      <c r="B134">
        <v>14.18900013</v>
      </c>
      <c r="C134">
        <v>0.62099998999999995</v>
      </c>
      <c r="D134">
        <v>473.86599731000001</v>
      </c>
      <c r="E134">
        <v>1.4878</v>
      </c>
      <c r="F134">
        <v>9.9000003020963209E+37</v>
      </c>
      <c r="G134">
        <v>1.5661</v>
      </c>
      <c r="H134">
        <v>1320.9310302700001</v>
      </c>
      <c r="J134" s="2">
        <f>TREND(Calibration!$A$2:$A$4,Calibration!$B$2:$B$4,C134)</f>
        <v>404.99096394821146</v>
      </c>
      <c r="K134" s="2">
        <f>TREND(Calibration!$A$2:$A$4,Calibration!$C$2:$C$4,E134)</f>
        <v>579.57860138309252</v>
      </c>
      <c r="L134" s="2">
        <f>TREND(Calibration!$A$2:$A$4,Calibration!$D$2:$D$4,G134)</f>
        <v>594.39252035659274</v>
      </c>
    </row>
    <row r="135" spans="1:12" x14ac:dyDescent="0.25">
      <c r="A135">
        <v>665096</v>
      </c>
      <c r="B135">
        <v>14.38700008</v>
      </c>
      <c r="C135">
        <v>0.62429999999999997</v>
      </c>
      <c r="D135">
        <v>666.96899413999995</v>
      </c>
      <c r="E135">
        <v>1.4775999799999999</v>
      </c>
      <c r="F135">
        <v>9.9000003020963209E+37</v>
      </c>
      <c r="G135">
        <v>1.5607000600000001</v>
      </c>
      <c r="H135">
        <v>9.9000003020963209E+37</v>
      </c>
      <c r="J135" s="2">
        <f>TREND(Calibration!$A$2:$A$4,Calibration!$B$2:$B$4,C135)</f>
        <v>407.02926795209214</v>
      </c>
      <c r="K135" s="2">
        <f>TREND(Calibration!$A$2:$A$4,Calibration!$C$2:$C$4,E135)</f>
        <v>575.46395739865602</v>
      </c>
      <c r="L135" s="2">
        <f>TREND(Calibration!$A$2:$A$4,Calibration!$D$2:$D$4,G135)</f>
        <v>592.15965715973084</v>
      </c>
    </row>
    <row r="136" spans="1:12" x14ac:dyDescent="0.25">
      <c r="A136">
        <v>670096</v>
      </c>
      <c r="B136">
        <v>14.571999549999999</v>
      </c>
      <c r="C136">
        <v>0.62699996999999996</v>
      </c>
      <c r="D136">
        <v>598.43402100000003</v>
      </c>
      <c r="E136">
        <v>1.4823999400000001</v>
      </c>
      <c r="F136">
        <v>9.9000003020963209E+37</v>
      </c>
      <c r="G136">
        <v>1.5552999999999999</v>
      </c>
      <c r="H136">
        <v>1181.1340332</v>
      </c>
      <c r="J136" s="2">
        <f>TREND(Calibration!$A$2:$A$4,Calibration!$B$2:$B$4,C136)</f>
        <v>408.69694764438327</v>
      </c>
      <c r="K136" s="2">
        <f>TREND(Calibration!$A$2:$A$4,Calibration!$C$2:$C$4,E136)</f>
        <v>577.40024051766329</v>
      </c>
      <c r="L136" s="2">
        <f>TREND(Calibration!$A$2:$A$4,Calibration!$D$2:$D$4,G136)</f>
        <v>589.92674434313528</v>
      </c>
    </row>
    <row r="137" spans="1:12" x14ac:dyDescent="0.25">
      <c r="A137">
        <v>675096</v>
      </c>
      <c r="B137">
        <v>14.678999900000001</v>
      </c>
      <c r="C137">
        <v>0.63349997999999996</v>
      </c>
      <c r="D137">
        <v>812.82702637</v>
      </c>
      <c r="E137">
        <v>1.46570003</v>
      </c>
      <c r="F137">
        <v>9.9000003020963209E+37</v>
      </c>
      <c r="G137">
        <v>1.55480003</v>
      </c>
      <c r="H137">
        <v>9.9000003020963209E+37</v>
      </c>
      <c r="J137" s="2">
        <f>TREND(Calibration!$A$2:$A$4,Calibration!$B$2:$B$4,C137)</f>
        <v>412.7117828746596</v>
      </c>
      <c r="K137" s="2">
        <f>TREND(Calibration!$A$2:$A$4,Calibration!$C$2:$C$4,E137)</f>
        <v>570.6635689991632</v>
      </c>
      <c r="L137" s="2">
        <f>TREND(Calibration!$A$2:$A$4,Calibration!$D$2:$D$4,G137)</f>
        <v>589.72000785855687</v>
      </c>
    </row>
    <row r="138" spans="1:12" x14ac:dyDescent="0.25">
      <c r="A138">
        <v>680096</v>
      </c>
      <c r="B138">
        <v>14.72399998</v>
      </c>
      <c r="C138">
        <v>0.63349997999999996</v>
      </c>
      <c r="D138">
        <v>492.47000121999997</v>
      </c>
      <c r="E138">
        <v>1.3316999700000001</v>
      </c>
      <c r="F138">
        <v>9.9000003020963209E+37</v>
      </c>
      <c r="G138">
        <v>1.55589998</v>
      </c>
      <c r="H138">
        <v>929.76800536999997</v>
      </c>
      <c r="J138" s="2">
        <f>TREND(Calibration!$A$2:$A$4,Calibration!$B$2:$B$4,C138)</f>
        <v>412.7117828746596</v>
      </c>
      <c r="K138" s="2">
        <f>TREND(Calibration!$A$2:$A$4,Calibration!$C$2:$C$4,E138)</f>
        <v>516.60852393129744</v>
      </c>
      <c r="L138" s="2">
        <f>TREND(Calibration!$A$2:$A$4,Calibration!$D$2:$D$4,G138)</f>
        <v>590.17483474059406</v>
      </c>
    </row>
    <row r="139" spans="1:12" x14ac:dyDescent="0.25">
      <c r="A139">
        <v>685096</v>
      </c>
      <c r="B139">
        <v>14.5909996</v>
      </c>
      <c r="C139">
        <v>0.64529996999999995</v>
      </c>
      <c r="D139">
        <v>682.18499756000006</v>
      </c>
      <c r="E139">
        <v>1.3797999599999999</v>
      </c>
      <c r="F139">
        <v>9.9000003020963209E+37</v>
      </c>
      <c r="G139">
        <v>1.5569000200000001</v>
      </c>
      <c r="H139">
        <v>9.9000003020963209E+37</v>
      </c>
      <c r="J139" s="2">
        <f>TREND(Calibration!$A$2:$A$4,Calibration!$B$2:$B$4,C139)</f>
        <v>420.00023559533366</v>
      </c>
      <c r="K139" s="2">
        <f>TREND(Calibration!$A$2:$A$4,Calibration!$C$2:$C$4,E139)</f>
        <v>536.01185201349301</v>
      </c>
      <c r="L139" s="2">
        <f>TREND(Calibration!$A$2:$A$4,Calibration!$D$2:$D$4,G139)</f>
        <v>590.58834905952915</v>
      </c>
    </row>
    <row r="140" spans="1:12" x14ac:dyDescent="0.25">
      <c r="A140">
        <v>690097</v>
      </c>
      <c r="B140">
        <v>14.428999900000001</v>
      </c>
      <c r="C140">
        <v>0.64639997000000005</v>
      </c>
      <c r="D140">
        <v>781.02099609000004</v>
      </c>
      <c r="E140">
        <v>1.3674000500000001</v>
      </c>
      <c r="F140">
        <v>1257.6269531200001</v>
      </c>
      <c r="G140">
        <v>1.5532000100000001</v>
      </c>
      <c r="H140">
        <v>9.9000003020963209E+37</v>
      </c>
      <c r="J140" s="2">
        <f>TREND(Calibration!$A$2:$A$4,Calibration!$B$2:$B$4,C140)</f>
        <v>420.67966820440722</v>
      </c>
      <c r="K140" s="2">
        <f>TREND(Calibration!$A$2:$A$4,Calibration!$C$2:$C$4,E140)</f>
        <v>531.00978191078207</v>
      </c>
      <c r="L140" s="2">
        <f>TREND(Calibration!$A$2:$A$4,Calibration!$D$2:$D$4,G140)</f>
        <v>589.05840314216312</v>
      </c>
    </row>
    <row r="141" spans="1:12" x14ac:dyDescent="0.25">
      <c r="A141">
        <v>695096</v>
      </c>
      <c r="B141">
        <v>14.321999549999999</v>
      </c>
      <c r="C141">
        <v>0.63940001000000002</v>
      </c>
      <c r="D141">
        <v>767.07098388999998</v>
      </c>
      <c r="E141">
        <v>1.3982000400000001</v>
      </c>
      <c r="F141">
        <v>1347.0639648399999</v>
      </c>
      <c r="G141">
        <v>1.5552999999999999</v>
      </c>
      <c r="H141">
        <v>9.9000003020963209E+37</v>
      </c>
      <c r="J141" s="2">
        <f>TREND(Calibration!$A$2:$A$4,Calibration!$B$2:$B$4,C141)</f>
        <v>416.35603085330695</v>
      </c>
      <c r="K141" s="2">
        <f>TREND(Calibration!$A$2:$A$4,Calibration!$C$2:$C$4,E141)</f>
        <v>543.43436476201225</v>
      </c>
      <c r="L141" s="2">
        <f>TREND(Calibration!$A$2:$A$4,Calibration!$D$2:$D$4,G141)</f>
        <v>589.92674434313528</v>
      </c>
    </row>
    <row r="142" spans="1:12" x14ac:dyDescent="0.25">
      <c r="A142">
        <v>700096</v>
      </c>
      <c r="B142">
        <v>14.22399998</v>
      </c>
      <c r="C142">
        <v>0.62480002999999995</v>
      </c>
      <c r="D142">
        <v>9.9000003020963209E+37</v>
      </c>
      <c r="E142">
        <v>1.3334000100000001</v>
      </c>
      <c r="F142">
        <v>825.14001465000001</v>
      </c>
      <c r="G142">
        <v>1.5552999999999999</v>
      </c>
      <c r="H142">
        <v>9.9000003020963209E+37</v>
      </c>
      <c r="J142" s="2">
        <f>TREND(Calibration!$A$2:$A$4,Calibration!$B$2:$B$4,C142)</f>
        <v>407.33811948619672</v>
      </c>
      <c r="K142" s="2">
        <f>TREND(Calibration!$A$2:$A$4,Calibration!$C$2:$C$4,E142)</f>
        <v>517.29431271987835</v>
      </c>
      <c r="L142" s="2">
        <f>TREND(Calibration!$A$2:$A$4,Calibration!$D$2:$D$4,G142)</f>
        <v>589.92674434313528</v>
      </c>
    </row>
    <row r="143" spans="1:12" x14ac:dyDescent="0.25">
      <c r="A143">
        <v>705099</v>
      </c>
      <c r="B143">
        <v>14.178999900000001</v>
      </c>
      <c r="C143">
        <v>0.62540001000000001</v>
      </c>
      <c r="D143">
        <v>591.49401854999996</v>
      </c>
      <c r="E143">
        <v>1.3118000000000001</v>
      </c>
      <c r="F143">
        <v>710.46997069999998</v>
      </c>
      <c r="G143">
        <v>1.5509999999999999</v>
      </c>
      <c r="H143">
        <v>1007.74597168</v>
      </c>
      <c r="J143" s="2">
        <f>TREND(Calibration!$A$2:$A$4,Calibration!$B$2:$B$4,C143)</f>
        <v>407.70870673782576</v>
      </c>
      <c r="K143" s="2">
        <f>TREND(Calibration!$A$2:$A$4,Calibration!$C$2:$C$4,E143)</f>
        <v>508.58096203916716</v>
      </c>
      <c r="L143" s="2">
        <f>TREND(Calibration!$A$2:$A$4,Calibration!$D$2:$D$4,G143)</f>
        <v>588.14870389333294</v>
      </c>
    </row>
    <row r="144" spans="1:12" x14ac:dyDescent="0.25">
      <c r="A144">
        <v>710098</v>
      </c>
      <c r="B144">
        <v>14.227000240000001</v>
      </c>
      <c r="C144">
        <v>0.62099998999999995</v>
      </c>
      <c r="D144">
        <v>1090.7960205100001</v>
      </c>
      <c r="E144">
        <v>1.3134000299999999</v>
      </c>
      <c r="F144">
        <v>526.82800293000003</v>
      </c>
      <c r="G144">
        <v>1.54879999</v>
      </c>
      <c r="H144">
        <v>9.9000003020963209E+37</v>
      </c>
      <c r="J144" s="2">
        <f>TREND(Calibration!$A$2:$A$4,Calibration!$B$2:$B$4,C144)</f>
        <v>404.99096394821146</v>
      </c>
      <c r="K144" s="2">
        <f>TREND(Calibration!$A$2:$A$4,Calibration!$C$2:$C$4,E144)</f>
        <v>509.22640722598214</v>
      </c>
      <c r="L144" s="2">
        <f>TREND(Calibration!$A$2:$A$4,Calibration!$D$2:$D$4,G144)</f>
        <v>587.23900464450276</v>
      </c>
    </row>
    <row r="145" spans="1:12" x14ac:dyDescent="0.25">
      <c r="A145">
        <v>715098</v>
      </c>
      <c r="B145">
        <v>14.34399986</v>
      </c>
      <c r="C145">
        <v>0.61510003000000002</v>
      </c>
      <c r="D145">
        <v>1324.2469482399999</v>
      </c>
      <c r="E145">
        <v>1.3063999399999999</v>
      </c>
      <c r="F145">
        <v>-86.208999629999994</v>
      </c>
      <c r="G145">
        <v>1.55050004</v>
      </c>
      <c r="H145">
        <v>9.9000003020963209E+37</v>
      </c>
      <c r="J145" s="2">
        <f>TREND(Calibration!$A$2:$A$4,Calibration!$B$2:$B$4,C145)</f>
        <v>401.3467592061848</v>
      </c>
      <c r="K145" s="2">
        <f>TREND(Calibration!$A$2:$A$4,Calibration!$C$2:$C$4,E145)</f>
        <v>506.40260117373771</v>
      </c>
      <c r="L145" s="2">
        <f>TREND(Calibration!$A$2:$A$4,Calibration!$D$2:$D$4,G145)</f>
        <v>587.94197154373217</v>
      </c>
    </row>
    <row r="146" spans="1:12" x14ac:dyDescent="0.25">
      <c r="A146">
        <v>720099</v>
      </c>
      <c r="B146">
        <v>14.489999770000001</v>
      </c>
      <c r="C146">
        <v>0.61830001999999995</v>
      </c>
      <c r="D146">
        <v>879.97302246000004</v>
      </c>
      <c r="E146">
        <v>1.2956000599999999</v>
      </c>
      <c r="F146">
        <v>238.70199585</v>
      </c>
      <c r="G146">
        <v>1.5456000599999999</v>
      </c>
      <c r="H146">
        <v>9.9000003020963209E+37</v>
      </c>
      <c r="J146" s="2">
        <f>TREND(Calibration!$A$2:$A$4,Calibration!$B$2:$B$4,C146)</f>
        <v>403.32328425592033</v>
      </c>
      <c r="K146" s="2">
        <f>TREND(Calibration!$A$2:$A$4,Calibration!$C$2:$C$4,E146)</f>
        <v>502.04597625784186</v>
      </c>
      <c r="L146" s="2">
        <f>TREND(Calibration!$A$2:$A$4,Calibration!$D$2:$D$4,G146)</f>
        <v>585.91584069647092</v>
      </c>
    </row>
    <row r="147" spans="1:12" x14ac:dyDescent="0.25">
      <c r="A147">
        <v>725098</v>
      </c>
      <c r="B147">
        <v>14.559000019999999</v>
      </c>
      <c r="C147">
        <v>0.63779998000000004</v>
      </c>
      <c r="D147">
        <v>967.56701659999999</v>
      </c>
      <c r="E147">
        <v>1.2706999800000001</v>
      </c>
      <c r="F147">
        <v>205.11999512</v>
      </c>
      <c r="G147">
        <v>1.5379999900000001</v>
      </c>
      <c r="H147">
        <v>9.9000003020963209E+37</v>
      </c>
      <c r="J147" s="2">
        <f>TREND(Calibration!$A$2:$A$4,Calibration!$B$2:$B$4,C147)</f>
        <v>415.36774671012887</v>
      </c>
      <c r="K147" s="2">
        <f>TREND(Calibration!$A$2:$A$4,Calibration!$C$2:$C$4,E147)</f>
        <v>492.00139160173455</v>
      </c>
      <c r="L147" s="2">
        <f>TREND(Calibration!$A$2:$A$4,Calibration!$D$2:$D$4,G147)</f>
        <v>582.77322863104541</v>
      </c>
    </row>
    <row r="148" spans="1:12" x14ac:dyDescent="0.25">
      <c r="A148">
        <v>730098</v>
      </c>
      <c r="B148">
        <v>14.52600002</v>
      </c>
      <c r="C148">
        <v>0.66530001000000005</v>
      </c>
      <c r="D148">
        <v>843.19799805000002</v>
      </c>
      <c r="E148">
        <v>1.2572000000000001</v>
      </c>
      <c r="F148">
        <v>41.969001769999998</v>
      </c>
      <c r="G148">
        <v>1.5385999699999999</v>
      </c>
      <c r="H148">
        <v>9.9000003020963209E+37</v>
      </c>
      <c r="J148" s="2">
        <f>TREND(Calibration!$A$2:$A$4,Calibration!$B$2:$B$4,C148)</f>
        <v>432.35358046694716</v>
      </c>
      <c r="K148" s="2">
        <f>TREND(Calibration!$A$2:$A$4,Calibration!$C$2:$C$4,E148)</f>
        <v>486.55555801542664</v>
      </c>
      <c r="L148" s="2">
        <f>TREND(Calibration!$A$2:$A$4,Calibration!$D$2:$D$4,G148)</f>
        <v>583.02131902850408</v>
      </c>
    </row>
    <row r="149" spans="1:12" x14ac:dyDescent="0.25">
      <c r="A149">
        <v>735098</v>
      </c>
      <c r="B149">
        <v>14.428999900000001</v>
      </c>
      <c r="C149">
        <v>0.68480003</v>
      </c>
      <c r="D149">
        <v>826.86798095999995</v>
      </c>
      <c r="E149">
        <v>1.2902</v>
      </c>
      <c r="F149">
        <v>326.69299316000001</v>
      </c>
      <c r="G149">
        <v>1.53750002</v>
      </c>
      <c r="H149">
        <v>9.9000003020963209E+37</v>
      </c>
      <c r="J149" s="2">
        <f>TREND(Calibration!$A$2:$A$4,Calibration!$B$2:$B$4,C149)</f>
        <v>444.3980799811161</v>
      </c>
      <c r="K149" s="2">
        <f>TREND(Calibration!$A$2:$A$4,Calibration!$C$2:$C$4,E149)</f>
        <v>499.86761539241263</v>
      </c>
      <c r="L149" s="2">
        <f>TREND(Calibration!$A$2:$A$4,Calibration!$D$2:$D$4,G149)</f>
        <v>582.56649214646677</v>
      </c>
    </row>
    <row r="150" spans="1:12" x14ac:dyDescent="0.25">
      <c r="A150">
        <v>740098</v>
      </c>
      <c r="B150">
        <v>14.335000040000001</v>
      </c>
      <c r="C150">
        <v>0.69610000000000005</v>
      </c>
      <c r="D150">
        <v>777.72497558999999</v>
      </c>
      <c r="E150">
        <v>1.28579998</v>
      </c>
      <c r="F150">
        <v>827.78802489999998</v>
      </c>
      <c r="G150">
        <v>1.5348000500000001</v>
      </c>
      <c r="H150">
        <v>9.9000003020963209E+37</v>
      </c>
      <c r="J150" s="2">
        <f>TREND(Calibration!$A$2:$A$4,Calibration!$B$2:$B$4,C150)</f>
        <v>451.3776873443457</v>
      </c>
      <c r="K150" s="2">
        <f>TREND(Calibration!$A$2:$A$4,Calibration!$C$2:$C$4,E150)</f>
        <v>498.09266634090091</v>
      </c>
      <c r="L150" s="2">
        <f>TREND(Calibration!$A$2:$A$4,Calibration!$D$2:$D$4,G150)</f>
        <v>581.45006054803594</v>
      </c>
    </row>
    <row r="151" spans="1:12" x14ac:dyDescent="0.25">
      <c r="A151">
        <v>745098</v>
      </c>
      <c r="B151">
        <v>14.29899979</v>
      </c>
      <c r="C151">
        <v>0.71069998000000001</v>
      </c>
      <c r="D151">
        <v>667.14099121000004</v>
      </c>
      <c r="E151">
        <v>1.2610000400000001</v>
      </c>
      <c r="F151">
        <v>9.9000003020963209E+37</v>
      </c>
      <c r="G151">
        <v>1.5305000499999999</v>
      </c>
      <c r="H151">
        <v>9.9000003020963209E+37</v>
      </c>
      <c r="J151" s="2">
        <f>TREND(Calibration!$A$2:$A$4,Calibration!$B$2:$B$4,C151)</f>
        <v>460.39559871145588</v>
      </c>
      <c r="K151" s="2">
        <f>TREND(Calibration!$A$2:$A$4,Calibration!$C$2:$C$4,E151)</f>
        <v>488.0884777279976</v>
      </c>
      <c r="L151" s="2">
        <f>TREND(Calibration!$A$2:$A$4,Calibration!$D$2:$D$4,G151)</f>
        <v>579.67202009823336</v>
      </c>
    </row>
    <row r="152" spans="1:12" x14ac:dyDescent="0.25">
      <c r="A152">
        <v>750098</v>
      </c>
      <c r="B152">
        <v>14.286000250000001</v>
      </c>
      <c r="C152">
        <v>0.70850002999999995</v>
      </c>
      <c r="D152">
        <v>698.91802978999999</v>
      </c>
      <c r="E152">
        <v>1.2582999500000001</v>
      </c>
      <c r="F152">
        <v>1298.0019531200001</v>
      </c>
      <c r="G152">
        <v>1.5255999600000001</v>
      </c>
      <c r="H152">
        <v>1333.34997559</v>
      </c>
      <c r="J152" s="2">
        <f>TREND(Calibration!$A$2:$A$4,Calibration!$B$2:$B$4,C152)</f>
        <v>459.03676437660926</v>
      </c>
      <c r="K152" s="2">
        <f>TREND(Calibration!$A$2:$A$4,Calibration!$C$2:$C$4,E152)</f>
        <v>486.99927309154225</v>
      </c>
      <c r="L152" s="2">
        <f>TREND(Calibration!$A$2:$A$4,Calibration!$D$2:$D$4,G152)</f>
        <v>577.64584376621656</v>
      </c>
    </row>
    <row r="153" spans="1:12" x14ac:dyDescent="0.25">
      <c r="A153">
        <v>755097</v>
      </c>
      <c r="B153">
        <v>14.272999759999999</v>
      </c>
      <c r="C153">
        <v>0.7026</v>
      </c>
      <c r="D153">
        <v>744.30798340000001</v>
      </c>
      <c r="E153">
        <v>1.25940001</v>
      </c>
      <c r="F153">
        <v>9.9000003020963209E+37</v>
      </c>
      <c r="G153">
        <v>1.51269996</v>
      </c>
      <c r="H153">
        <v>9.9000003020963209E+37</v>
      </c>
      <c r="J153" s="2">
        <f>TREND(Calibration!$A$2:$A$4,Calibration!$B$2:$B$4,C153)</f>
        <v>455.39251639796197</v>
      </c>
      <c r="K153" s="2">
        <f>TREND(Calibration!$A$2:$A$4,Calibration!$C$2:$C$4,E153)</f>
        <v>487.44303254118245</v>
      </c>
      <c r="L153" s="2">
        <f>TREND(Calibration!$A$2:$A$4,Calibration!$D$2:$D$4,G153)</f>
        <v>572.31172241680906</v>
      </c>
    </row>
    <row r="154" spans="1:12" x14ac:dyDescent="0.25">
      <c r="A154">
        <v>760097</v>
      </c>
      <c r="B154">
        <v>14.369999890000001</v>
      </c>
      <c r="C154">
        <v>0.7026</v>
      </c>
      <c r="D154">
        <v>683.44702147999999</v>
      </c>
      <c r="E154">
        <v>1.27670002</v>
      </c>
      <c r="F154">
        <v>9.9000003020963209E+37</v>
      </c>
      <c r="G154">
        <v>1.5132000400000001</v>
      </c>
      <c r="H154">
        <v>1294.14294434</v>
      </c>
      <c r="J154" s="2">
        <f>TREND(Calibration!$A$2:$A$4,Calibration!$B$2:$B$4,C154)</f>
        <v>455.39251639796197</v>
      </c>
      <c r="K154" s="2">
        <f>TREND(Calibration!$A$2:$A$4,Calibration!$C$2:$C$4,E154)</f>
        <v>494.4217818061046</v>
      </c>
      <c r="L154" s="2">
        <f>TREND(Calibration!$A$2:$A$4,Calibration!$D$2:$D$4,G154)</f>
        <v>572.51850438614338</v>
      </c>
    </row>
    <row r="155" spans="1:12" x14ac:dyDescent="0.25">
      <c r="A155">
        <v>765096</v>
      </c>
      <c r="B155">
        <v>14.48700047</v>
      </c>
      <c r="C155">
        <v>0.68320000000000003</v>
      </c>
      <c r="D155">
        <v>781.72198486000002</v>
      </c>
      <c r="E155">
        <v>1.2615000000000001</v>
      </c>
      <c r="F155">
        <v>9.9000003020963209E+37</v>
      </c>
      <c r="G155">
        <v>1.5132000400000001</v>
      </c>
      <c r="H155">
        <v>9.9000003020963209E+37</v>
      </c>
      <c r="J155" s="2">
        <f>TREND(Calibration!$A$2:$A$4,Calibration!$B$2:$B$4,C155)</f>
        <v>443.40979583793802</v>
      </c>
      <c r="K155" s="2">
        <f>TREND(Calibration!$A$2:$A$4,Calibration!$C$2:$C$4,E155)</f>
        <v>488.29015943121573</v>
      </c>
      <c r="L155" s="2">
        <f>TREND(Calibration!$A$2:$A$4,Calibration!$D$2:$D$4,G155)</f>
        <v>572.51850438614338</v>
      </c>
    </row>
    <row r="156" spans="1:12" x14ac:dyDescent="0.25">
      <c r="A156">
        <v>770097</v>
      </c>
      <c r="B156">
        <v>14.57800007</v>
      </c>
      <c r="C156">
        <v>0.67779999999999996</v>
      </c>
      <c r="D156">
        <v>595.67401123000002</v>
      </c>
      <c r="E156">
        <v>1.25450003</v>
      </c>
      <c r="F156">
        <v>9.9000003020963209E+37</v>
      </c>
      <c r="G156">
        <v>1.5099999900000001</v>
      </c>
      <c r="H156">
        <v>1089.30200195</v>
      </c>
      <c r="J156" s="2">
        <f>TREND(Calibration!$A$2:$A$4,Calibration!$B$2:$B$4,C156)</f>
        <v>440.07439939339525</v>
      </c>
      <c r="K156" s="2">
        <f>TREND(Calibration!$A$2:$A$4,Calibration!$C$2:$C$4,E156)</f>
        <v>485.46640178645259</v>
      </c>
      <c r="L156" s="2">
        <f>TREND(Calibration!$A$2:$A$4,Calibration!$D$2:$D$4,G156)</f>
        <v>571.19529081837823</v>
      </c>
    </row>
    <row r="157" spans="1:12" x14ac:dyDescent="0.25">
      <c r="A157">
        <v>775096</v>
      </c>
      <c r="B157">
        <v>14.493000029999999</v>
      </c>
      <c r="C157">
        <v>0.67290002000000004</v>
      </c>
      <c r="D157">
        <v>710.5</v>
      </c>
      <c r="E157">
        <v>1.2555999799999999</v>
      </c>
      <c r="F157">
        <v>9.9000003020963209E+37</v>
      </c>
      <c r="G157">
        <v>1.5046000500000001</v>
      </c>
      <c r="H157">
        <v>1099.9110107399999</v>
      </c>
      <c r="J157" s="2">
        <f>TREND(Calibration!$A$2:$A$4,Calibration!$B$2:$B$4,C157)</f>
        <v>437.04784830629706</v>
      </c>
      <c r="K157" s="2">
        <f>TREND(Calibration!$A$2:$A$4,Calibration!$C$2:$C$4,E157)</f>
        <v>485.91011686256826</v>
      </c>
      <c r="L157" s="2">
        <f>TREND(Calibration!$A$2:$A$4,Calibration!$D$2:$D$4,G157)</f>
        <v>568.96242762151621</v>
      </c>
    </row>
    <row r="158" spans="1:12" x14ac:dyDescent="0.25">
      <c r="A158">
        <v>780097</v>
      </c>
      <c r="B158">
        <v>14.35700035</v>
      </c>
      <c r="C158">
        <v>0.65399998000000004</v>
      </c>
      <c r="D158">
        <v>744.35101318</v>
      </c>
      <c r="E158">
        <v>1.22539997</v>
      </c>
      <c r="F158">
        <v>9.9000003020963209E+37</v>
      </c>
      <c r="G158">
        <v>1.49380004</v>
      </c>
      <c r="H158">
        <v>1073.68395996</v>
      </c>
      <c r="J158" s="2">
        <f>TREND(Calibration!$A$2:$A$4,Calibration!$B$2:$B$4,C158)</f>
        <v>425.37393604375711</v>
      </c>
      <c r="K158" s="2">
        <f>TREND(Calibration!$A$2:$A$4,Calibration!$C$2:$C$4,E158)</f>
        <v>473.72756335027884</v>
      </c>
      <c r="L158" s="2">
        <f>TREND(Calibration!$A$2:$A$4,Calibration!$D$2:$D$4,G158)</f>
        <v>564.49664747308111</v>
      </c>
    </row>
    <row r="159" spans="1:12" x14ac:dyDescent="0.25">
      <c r="A159">
        <v>785096</v>
      </c>
      <c r="B159">
        <v>14.28499985</v>
      </c>
      <c r="C159">
        <v>0.64319998</v>
      </c>
      <c r="D159">
        <v>1028.6750488299999</v>
      </c>
      <c r="E159">
        <v>1.2274999600000001</v>
      </c>
      <c r="F159">
        <v>1302.0389404299999</v>
      </c>
      <c r="G159">
        <v>1.48730004</v>
      </c>
      <c r="H159">
        <v>9.9000003020963209E+37</v>
      </c>
      <c r="J159" s="2">
        <f>TREND(Calibration!$A$2:$A$4,Calibration!$B$2:$B$4,C159)</f>
        <v>418.70314315467158</v>
      </c>
      <c r="K159" s="2">
        <f>TREND(Calibration!$A$2:$A$4,Calibration!$C$2:$C$4,E159)</f>
        <v>474.57469024031207</v>
      </c>
      <c r="L159" s="2">
        <f>TREND(Calibration!$A$2:$A$4,Calibration!$D$2:$D$4,G159)</f>
        <v>561.80891190942623</v>
      </c>
    </row>
    <row r="160" spans="1:12" x14ac:dyDescent="0.25">
      <c r="A160">
        <v>790098</v>
      </c>
      <c r="B160">
        <v>14.213999749999999</v>
      </c>
      <c r="C160">
        <v>0.63719999999999999</v>
      </c>
      <c r="D160">
        <v>1041.2979736299999</v>
      </c>
      <c r="E160">
        <v>1.21019995</v>
      </c>
      <c r="F160">
        <v>704.36199951000003</v>
      </c>
      <c r="G160">
        <v>1.4851000299999999</v>
      </c>
      <c r="H160">
        <v>1181.9809570299999</v>
      </c>
      <c r="J160" s="2">
        <f>TREND(Calibration!$A$2:$A$4,Calibration!$B$2:$B$4,C160)</f>
        <v>414.99715945849982</v>
      </c>
      <c r="K160" s="2">
        <f>TREND(Calibration!$A$2:$A$4,Calibration!$C$2:$C$4,E160)</f>
        <v>467.59594097538991</v>
      </c>
      <c r="L160" s="2">
        <f>TREND(Calibration!$A$2:$A$4,Calibration!$D$2:$D$4,G160)</f>
        <v>560.89921266059594</v>
      </c>
    </row>
    <row r="161" spans="1:12" x14ac:dyDescent="0.25">
      <c r="A161">
        <v>795098</v>
      </c>
      <c r="B161">
        <v>14.1420002</v>
      </c>
      <c r="C161">
        <v>0.63779998000000004</v>
      </c>
      <c r="D161">
        <v>1174.6469726600001</v>
      </c>
      <c r="E161">
        <v>1.2119</v>
      </c>
      <c r="F161">
        <v>322.66500853999997</v>
      </c>
      <c r="G161">
        <v>1.47920001</v>
      </c>
      <c r="H161">
        <v>9.9000003020963209E+37</v>
      </c>
      <c r="J161" s="2">
        <f>TREND(Calibration!$A$2:$A$4,Calibration!$B$2:$B$4,C161)</f>
        <v>415.36774671012887</v>
      </c>
      <c r="K161" s="2">
        <f>TREND(Calibration!$A$2:$A$4,Calibration!$C$2:$C$4,E161)</f>
        <v>468.28173379792759</v>
      </c>
      <c r="L161" s="2">
        <f>TREND(Calibration!$A$2:$A$4,Calibration!$D$2:$D$4,G161)</f>
        <v>558.45956749439983</v>
      </c>
    </row>
    <row r="162" spans="1:12" x14ac:dyDescent="0.25">
      <c r="A162">
        <v>800098</v>
      </c>
      <c r="B162">
        <v>14.164999959999999</v>
      </c>
      <c r="C162">
        <v>0.65670002000000005</v>
      </c>
      <c r="D162">
        <v>999.80999756000006</v>
      </c>
      <c r="E162">
        <v>1.20650005</v>
      </c>
      <c r="F162">
        <v>97.036003109999996</v>
      </c>
      <c r="G162">
        <v>1.4770000000000001</v>
      </c>
      <c r="H162">
        <v>1113.3979492200001</v>
      </c>
      <c r="J162" s="2">
        <f>TREND(Calibration!$A$2:$A$4,Calibration!$B$2:$B$4,C162)</f>
        <v>427.04165897266881</v>
      </c>
      <c r="K162" s="2">
        <f>TREND(Calibration!$A$2:$A$4,Calibration!$C$2:$C$4,E162)</f>
        <v>466.10341730602289</v>
      </c>
      <c r="L162" s="2">
        <f>TREND(Calibration!$A$2:$A$4,Calibration!$D$2:$D$4,G162)</f>
        <v>557.54986824556966</v>
      </c>
    </row>
    <row r="163" spans="1:12" x14ac:dyDescent="0.25">
      <c r="A163">
        <v>805099</v>
      </c>
      <c r="B163">
        <v>14.28800011</v>
      </c>
      <c r="C163">
        <v>0.64639997000000005</v>
      </c>
      <c r="D163">
        <v>1300.0479736299999</v>
      </c>
      <c r="E163">
        <v>1.17999995</v>
      </c>
      <c r="F163">
        <v>315.05599976000002</v>
      </c>
      <c r="G163">
        <v>1.47430003</v>
      </c>
      <c r="H163">
        <v>9.9000003020963209E+37</v>
      </c>
      <c r="J163" s="2">
        <f>TREND(Calibration!$A$2:$A$4,Calibration!$B$2:$B$4,C163)</f>
        <v>420.67966820440722</v>
      </c>
      <c r="K163" s="2">
        <f>TREND(Calibration!$A$2:$A$4,Calibration!$C$2:$C$4,E163)</f>
        <v>455.41339149705721</v>
      </c>
      <c r="L163" s="2">
        <f>TREND(Calibration!$A$2:$A$4,Calibration!$D$2:$D$4,G163)</f>
        <v>556.43343664713871</v>
      </c>
    </row>
    <row r="164" spans="1:12" x14ac:dyDescent="0.25">
      <c r="A164">
        <v>810099</v>
      </c>
      <c r="B164">
        <v>14.52099991</v>
      </c>
      <c r="C164">
        <v>0.64969999</v>
      </c>
      <c r="D164">
        <v>630.84802246000004</v>
      </c>
      <c r="E164">
        <v>1.18700004</v>
      </c>
      <c r="F164">
        <v>415.51998901000002</v>
      </c>
      <c r="G164">
        <v>1.47430003</v>
      </c>
      <c r="H164">
        <v>9.9000003020963209E+37</v>
      </c>
      <c r="J164" s="2">
        <f>TREND(Calibration!$A$2:$A$4,Calibration!$B$2:$B$4,C164)</f>
        <v>422.71797838494797</v>
      </c>
      <c r="K164" s="2">
        <f>TREND(Calibration!$A$2:$A$4,Calibration!$C$2:$C$4,E164)</f>
        <v>458.23719754930164</v>
      </c>
      <c r="L164" s="2">
        <f>TREND(Calibration!$A$2:$A$4,Calibration!$D$2:$D$4,G164)</f>
        <v>556.43343664713871</v>
      </c>
    </row>
    <row r="165" spans="1:12" x14ac:dyDescent="0.25">
      <c r="A165">
        <v>815098</v>
      </c>
      <c r="B165">
        <v>14.635999679999999</v>
      </c>
      <c r="C165">
        <v>0.64700000999999996</v>
      </c>
      <c r="D165">
        <v>401.19100952000002</v>
      </c>
      <c r="E165">
        <v>1.1907999499999999</v>
      </c>
      <c r="F165">
        <v>403.98400879000002</v>
      </c>
      <c r="G165">
        <v>1.4716000600000001</v>
      </c>
      <c r="H165">
        <v>9.9000003020963209E+37</v>
      </c>
      <c r="J165" s="2">
        <f>TREND(Calibration!$A$2:$A$4,Calibration!$B$2:$B$4,C165)</f>
        <v>421.05029251599672</v>
      </c>
      <c r="K165" s="2">
        <f>TREND(Calibration!$A$2:$A$4,Calibration!$C$2:$C$4,E165)</f>
        <v>459.77006482043441</v>
      </c>
      <c r="L165" s="2">
        <f>TREND(Calibration!$A$2:$A$4,Calibration!$D$2:$D$4,G165)</f>
        <v>555.31700504870776</v>
      </c>
    </row>
    <row r="166" spans="1:12" x14ac:dyDescent="0.25">
      <c r="A166">
        <v>820098</v>
      </c>
      <c r="B166">
        <v>14.72000027</v>
      </c>
      <c r="C166">
        <v>0.66589999</v>
      </c>
      <c r="D166">
        <v>393.72399902000001</v>
      </c>
      <c r="E166">
        <v>1.19289994</v>
      </c>
      <c r="F166">
        <v>812.18402100000003</v>
      </c>
      <c r="G166">
        <v>1.4667999700000001</v>
      </c>
      <c r="H166">
        <v>9.9000003020963209E+37</v>
      </c>
      <c r="J166" s="2">
        <f>TREND(Calibration!$A$2:$A$4,Calibration!$B$2:$B$4,C166)</f>
        <v>432.72416771857615</v>
      </c>
      <c r="K166" s="2">
        <f>TREND(Calibration!$A$2:$A$4,Calibration!$C$2:$C$4,E166)</f>
        <v>460.61719171046769</v>
      </c>
      <c r="L166" s="2">
        <f>TREND(Calibration!$A$2:$A$4,Calibration!$D$2:$D$4,G166)</f>
        <v>553.33217849459322</v>
      </c>
    </row>
    <row r="167" spans="1:12" x14ac:dyDescent="0.25">
      <c r="A167">
        <v>825113</v>
      </c>
      <c r="B167">
        <v>14.62800026</v>
      </c>
      <c r="C167">
        <v>0.66700000000000004</v>
      </c>
      <c r="D167">
        <v>1300.41796875</v>
      </c>
      <c r="E167">
        <v>1.18859994</v>
      </c>
      <c r="F167">
        <v>587.06799316000001</v>
      </c>
      <c r="G167">
        <v>1.4602999699999999</v>
      </c>
      <c r="H167">
        <v>9.9000003020963209E+37</v>
      </c>
      <c r="J167" s="2">
        <f>TREND(Calibration!$A$2:$A$4,Calibration!$B$2:$B$4,C167)</f>
        <v>433.40360650430978</v>
      </c>
      <c r="K167" s="2">
        <f>TREND(Calibration!$A$2:$A$4,Calibration!$C$2:$C$4,E167)</f>
        <v>458.88259029467861</v>
      </c>
      <c r="L167" s="2">
        <f>TREND(Calibration!$A$2:$A$4,Calibration!$D$2:$D$4,G167)</f>
        <v>550.64444293093823</v>
      </c>
    </row>
    <row r="168" spans="1:12" x14ac:dyDescent="0.25">
      <c r="A168">
        <v>830099</v>
      </c>
      <c r="B168">
        <v>14.57299995</v>
      </c>
      <c r="C168">
        <v>0.69069999000000004</v>
      </c>
      <c r="D168">
        <v>561.07098388999998</v>
      </c>
      <c r="E168">
        <v>1.1848000299999999</v>
      </c>
      <c r="F168">
        <v>978.34002685999997</v>
      </c>
      <c r="G168">
        <v>1.4619</v>
      </c>
      <c r="H168">
        <v>9.9000003020963209E+37</v>
      </c>
      <c r="J168" s="2">
        <f>TREND(Calibration!$A$2:$A$4,Calibration!$B$2:$B$4,C168)</f>
        <v>448.04228472314287</v>
      </c>
      <c r="K168" s="2">
        <f>TREND(Calibration!$A$2:$A$4,Calibration!$C$2:$C$4,E168)</f>
        <v>457.34972302354572</v>
      </c>
      <c r="L168" s="2">
        <f>TREND(Calibration!$A$2:$A$4,Calibration!$D$2:$D$4,G168)</f>
        <v>551.30605178230985</v>
      </c>
    </row>
    <row r="169" spans="1:12" x14ac:dyDescent="0.25">
      <c r="A169">
        <v>835098</v>
      </c>
      <c r="B169">
        <v>14.44999981</v>
      </c>
      <c r="C169">
        <v>0.69289999999999996</v>
      </c>
      <c r="D169">
        <v>794.93597411999997</v>
      </c>
      <c r="E169">
        <v>1.1772999799999999</v>
      </c>
      <c r="F169">
        <v>1097.2569580100001</v>
      </c>
      <c r="G169">
        <v>1.46080005</v>
      </c>
      <c r="H169">
        <v>9.9000003020963209E+37</v>
      </c>
      <c r="J169" s="2">
        <f>TREND(Calibration!$A$2:$A$4,Calibration!$B$2:$B$4,C169)</f>
        <v>449.40115611794994</v>
      </c>
      <c r="K169" s="2">
        <f>TREND(Calibration!$A$2:$A$4,Calibration!$C$2:$C$4,E169)</f>
        <v>454.32423526808321</v>
      </c>
      <c r="L169" s="2">
        <f>TREND(Calibration!$A$2:$A$4,Calibration!$D$2:$D$4,G169)</f>
        <v>550.85122490027254</v>
      </c>
    </row>
    <row r="170" spans="1:12" x14ac:dyDescent="0.25">
      <c r="A170">
        <v>840100</v>
      </c>
      <c r="B170">
        <v>14.40400028</v>
      </c>
      <c r="C170">
        <v>0.68419998999999998</v>
      </c>
      <c r="D170">
        <v>837.92199706999997</v>
      </c>
      <c r="E170">
        <v>1.1784000400000001</v>
      </c>
      <c r="F170">
        <v>930.77099609000004</v>
      </c>
      <c r="G170">
        <v>1.45159996</v>
      </c>
      <c r="H170">
        <v>9.9000003020963209E+37</v>
      </c>
      <c r="J170" s="2">
        <f>TREND(Calibration!$A$2:$A$4,Calibration!$B$2:$B$4,C170)</f>
        <v>444.0274556695266</v>
      </c>
      <c r="K170" s="2">
        <f>TREND(Calibration!$A$2:$A$4,Calibration!$C$2:$C$4,E170)</f>
        <v>454.76799471772352</v>
      </c>
      <c r="L170" s="2">
        <f>TREND(Calibration!$A$2:$A$4,Calibration!$D$2:$D$4,G170)</f>
        <v>547.04700811845328</v>
      </c>
    </row>
    <row r="171" spans="1:12" x14ac:dyDescent="0.25">
      <c r="A171">
        <v>845099</v>
      </c>
      <c r="B171">
        <v>14.34300041</v>
      </c>
      <c r="C171">
        <v>0.69610000000000005</v>
      </c>
      <c r="D171">
        <v>590.26898193</v>
      </c>
      <c r="E171">
        <v>1.17780006</v>
      </c>
      <c r="F171">
        <v>1058.93005371</v>
      </c>
      <c r="G171">
        <v>1.4500000500000001</v>
      </c>
      <c r="H171">
        <v>988.70697021000001</v>
      </c>
      <c r="J171" s="2">
        <f>TREND(Calibration!$A$2:$A$4,Calibration!$B$2:$B$4,C171)</f>
        <v>451.3776873443457</v>
      </c>
      <c r="K171" s="2">
        <f>TREND(Calibration!$A$2:$A$4,Calibration!$C$2:$C$4,E171)</f>
        <v>454.52596537878276</v>
      </c>
      <c r="L171" s="2">
        <f>TREND(Calibration!$A$2:$A$4,Calibration!$D$2:$D$4,G171)</f>
        <v>546.38544888681531</v>
      </c>
    </row>
    <row r="172" spans="1:12" x14ac:dyDescent="0.25">
      <c r="A172">
        <v>850110</v>
      </c>
      <c r="B172">
        <v>14.39099979</v>
      </c>
      <c r="C172">
        <v>0.69289999999999996</v>
      </c>
      <c r="D172">
        <v>1066.98400879</v>
      </c>
      <c r="E172">
        <v>1.17999995</v>
      </c>
      <c r="F172">
        <v>693.34197998000002</v>
      </c>
      <c r="G172">
        <v>1.4429999600000001</v>
      </c>
      <c r="H172">
        <v>1200.1829834</v>
      </c>
      <c r="J172" s="2">
        <f>TREND(Calibration!$A$2:$A$4,Calibration!$B$2:$B$4,C172)</f>
        <v>449.40115611794994</v>
      </c>
      <c r="K172" s="2">
        <f>TREND(Calibration!$A$2:$A$4,Calibration!$C$2:$C$4,E172)</f>
        <v>455.41339149705721</v>
      </c>
      <c r="L172" s="2">
        <f>TREND(Calibration!$A$2:$A$4,Calibration!$D$2:$D$4,G172)</f>
        <v>543.49092721884836</v>
      </c>
    </row>
    <row r="173" spans="1:12" x14ac:dyDescent="0.25">
      <c r="A173">
        <v>855099</v>
      </c>
      <c r="B173">
        <v>14.5340004</v>
      </c>
      <c r="C173">
        <v>0.68150001999999998</v>
      </c>
      <c r="D173">
        <v>812.89501953000001</v>
      </c>
      <c r="E173">
        <v>1.17999995</v>
      </c>
      <c r="F173">
        <v>1112.10900879</v>
      </c>
      <c r="G173">
        <v>1.4327000400000001</v>
      </c>
      <c r="H173">
        <v>1301.16503906</v>
      </c>
      <c r="J173" s="2">
        <f>TREND(Calibration!$A$2:$A$4,Calibration!$B$2:$B$4,C173)</f>
        <v>442.35977597723547</v>
      </c>
      <c r="K173" s="2">
        <f>TREND(Calibration!$A$2:$A$4,Calibration!$C$2:$C$4,E173)</f>
        <v>455.41339149705721</v>
      </c>
      <c r="L173" s="2">
        <f>TREND(Calibration!$A$2:$A$4,Calibration!$D$2:$D$4,G173)</f>
        <v>539.23193317472521</v>
      </c>
    </row>
    <row r="174" spans="1:12" x14ac:dyDescent="0.25">
      <c r="A174">
        <v>860099</v>
      </c>
      <c r="B174">
        <v>14.602000240000001</v>
      </c>
      <c r="C174">
        <v>0.67669999999999997</v>
      </c>
      <c r="D174">
        <v>769.44097899999997</v>
      </c>
      <c r="E174">
        <v>1.17999995</v>
      </c>
      <c r="F174">
        <v>1362.5930175799999</v>
      </c>
      <c r="G174">
        <v>1.43060005</v>
      </c>
      <c r="H174">
        <v>1282.65197754</v>
      </c>
      <c r="J174" s="2">
        <f>TREND(Calibration!$A$2:$A$4,Calibration!$B$2:$B$4,C174)</f>
        <v>439.39496678432175</v>
      </c>
      <c r="K174" s="2">
        <f>TREND(Calibration!$A$2:$A$4,Calibration!$C$2:$C$4,E174)</f>
        <v>455.41339149705721</v>
      </c>
      <c r="L174" s="2">
        <f>TREND(Calibration!$A$2:$A$4,Calibration!$D$2:$D$4,G174)</f>
        <v>538.36359197375293</v>
      </c>
    </row>
    <row r="175" spans="1:12" x14ac:dyDescent="0.25">
      <c r="A175">
        <v>865099</v>
      </c>
      <c r="B175">
        <v>14.59500027</v>
      </c>
      <c r="C175">
        <v>0.66259997999999998</v>
      </c>
      <c r="D175">
        <v>785.25799560999997</v>
      </c>
      <c r="E175">
        <v>1.17999995</v>
      </c>
      <c r="F175">
        <v>1132.51293945</v>
      </c>
      <c r="G175">
        <v>1.4234999399999999</v>
      </c>
      <c r="H175">
        <v>1144.2879638700001</v>
      </c>
      <c r="J175" s="2">
        <f>TREND(Calibration!$A$2:$A$4,Calibration!$B$2:$B$4,C175)</f>
        <v>430.68586371469553</v>
      </c>
      <c r="K175" s="2">
        <f>TREND(Calibration!$A$2:$A$4,Calibration!$C$2:$C$4,E175)</f>
        <v>455.41339149705721</v>
      </c>
      <c r="L175" s="2">
        <f>TREND(Calibration!$A$2:$A$4,Calibration!$D$2:$D$4,G175)</f>
        <v>535.42771225792808</v>
      </c>
    </row>
    <row r="176" spans="1:12" x14ac:dyDescent="0.25">
      <c r="A176">
        <v>870098</v>
      </c>
      <c r="B176">
        <v>14.49400043</v>
      </c>
      <c r="C176">
        <v>0.65179997999999995</v>
      </c>
      <c r="D176">
        <v>882.36499022999999</v>
      </c>
      <c r="E176">
        <v>1.17999995</v>
      </c>
      <c r="F176">
        <v>9.9000003020963209E+37</v>
      </c>
      <c r="G176">
        <v>1.4203000100000001</v>
      </c>
      <c r="H176">
        <v>1371.16503906</v>
      </c>
      <c r="J176" s="2">
        <f>TREND(Calibration!$A$2:$A$4,Calibration!$B$2:$B$4,C176)</f>
        <v>424.01507082561</v>
      </c>
      <c r="K176" s="2">
        <f>TREND(Calibration!$A$2:$A$4,Calibration!$C$2:$C$4,E176)</f>
        <v>455.41339149705721</v>
      </c>
      <c r="L176" s="2">
        <f>TREND(Calibration!$A$2:$A$4,Calibration!$D$2:$D$4,G176)</f>
        <v>534.10454830989636</v>
      </c>
    </row>
    <row r="177" spans="1:12" x14ac:dyDescent="0.25">
      <c r="A177">
        <v>875098</v>
      </c>
      <c r="B177">
        <v>14.42300034</v>
      </c>
      <c r="C177">
        <v>0.64859997999999996</v>
      </c>
      <c r="D177">
        <v>662.75299071999996</v>
      </c>
      <c r="E177">
        <v>1.1648999499999999</v>
      </c>
      <c r="F177">
        <v>9.9000003020963209E+37</v>
      </c>
      <c r="G177">
        <v>1.4148999499999999</v>
      </c>
      <c r="H177">
        <v>1292.4029541</v>
      </c>
      <c r="J177" s="2">
        <f>TREND(Calibration!$A$2:$A$4,Calibration!$B$2:$B$4,C177)</f>
        <v>422.03853959921435</v>
      </c>
      <c r="K177" s="2">
        <f>TREND(Calibration!$A$2:$A$4,Calibration!$C$2:$C$4,E177)</f>
        <v>449.32211675789085</v>
      </c>
      <c r="L177" s="2">
        <f>TREND(Calibration!$A$2:$A$4,Calibration!$D$2:$D$4,G177)</f>
        <v>531.87163549330091</v>
      </c>
    </row>
    <row r="178" spans="1:12" x14ac:dyDescent="0.25">
      <c r="A178">
        <v>880098</v>
      </c>
      <c r="B178">
        <v>14.32299995</v>
      </c>
      <c r="C178">
        <v>0.63829999999999998</v>
      </c>
      <c r="D178">
        <v>722.39001465000001</v>
      </c>
      <c r="E178">
        <v>1.1460000299999999</v>
      </c>
      <c r="F178">
        <v>9.9000003020963209E+37</v>
      </c>
      <c r="G178">
        <v>1.41330004</v>
      </c>
      <c r="H178">
        <v>921.24597168000003</v>
      </c>
      <c r="J178" s="2">
        <f>TREND(Calibration!$A$2:$A$4,Calibration!$B$2:$B$4,C178)</f>
        <v>415.67659206757332</v>
      </c>
      <c r="K178" s="2">
        <f>TREND(Calibration!$A$2:$A$4,Calibration!$C$2:$C$4,E178)</f>
        <v>441.69797071363496</v>
      </c>
      <c r="L178" s="2">
        <f>TREND(Calibration!$A$2:$A$4,Calibration!$D$2:$D$4,G178)</f>
        <v>531.21007626166295</v>
      </c>
    </row>
    <row r="179" spans="1:12" x14ac:dyDescent="0.25">
      <c r="A179">
        <v>885099</v>
      </c>
      <c r="B179">
        <v>14.277000429999999</v>
      </c>
      <c r="C179">
        <v>0.63669997</v>
      </c>
      <c r="D179">
        <v>563.10998534999999</v>
      </c>
      <c r="E179">
        <v>1.1497000500000001</v>
      </c>
      <c r="F179">
        <v>9.9000003020963209E+37</v>
      </c>
      <c r="G179">
        <v>1.4056999699999999</v>
      </c>
      <c r="H179">
        <v>9.9000003020963209E+37</v>
      </c>
      <c r="J179" s="2">
        <f>TREND(Calibration!$A$2:$A$4,Calibration!$B$2:$B$4,C179)</f>
        <v>414.68830792439525</v>
      </c>
      <c r="K179" s="2">
        <f>TREND(Calibration!$A$2:$A$4,Calibration!$C$2:$C$4,E179)</f>
        <v>443.19054279048333</v>
      </c>
      <c r="L179" s="2">
        <f>TREND(Calibration!$A$2:$A$4,Calibration!$D$2:$D$4,G179)</f>
        <v>528.06746419623732</v>
      </c>
    </row>
    <row r="180" spans="1:12" x14ac:dyDescent="0.25">
      <c r="A180">
        <v>890098</v>
      </c>
      <c r="B180">
        <v>14.319000239999999</v>
      </c>
      <c r="C180">
        <v>0.62749999999999995</v>
      </c>
      <c r="D180">
        <v>722.33300781000003</v>
      </c>
      <c r="E180">
        <v>1.1395000200000001</v>
      </c>
      <c r="F180">
        <v>1337.7709960899999</v>
      </c>
      <c r="G180">
        <v>1.403</v>
      </c>
      <c r="H180">
        <v>1332.6230468700001</v>
      </c>
      <c r="J180" s="2">
        <f>TREND(Calibration!$A$2:$A$4,Calibration!$B$2:$B$4,C180)</f>
        <v>409.00579917848785</v>
      </c>
      <c r="K180" s="2">
        <f>TREND(Calibration!$A$2:$A$4,Calibration!$C$2:$C$4,E180)</f>
        <v>439.07589477209007</v>
      </c>
      <c r="L180" s="2">
        <f>TREND(Calibration!$A$2:$A$4,Calibration!$D$2:$D$4,G180)</f>
        <v>526.95103259780637</v>
      </c>
    </row>
    <row r="181" spans="1:12" x14ac:dyDescent="0.25">
      <c r="A181">
        <v>895099</v>
      </c>
      <c r="B181">
        <v>14.43599987</v>
      </c>
      <c r="C181">
        <v>0.62639999000000002</v>
      </c>
      <c r="D181">
        <v>298.88198853</v>
      </c>
      <c r="E181">
        <v>1.13189995</v>
      </c>
      <c r="F181">
        <v>9.9000003020963209E+37</v>
      </c>
      <c r="G181">
        <v>1.40409994</v>
      </c>
      <c r="H181">
        <v>1204.1059570299999</v>
      </c>
      <c r="J181" s="2">
        <f>TREND(Calibration!$A$2:$A$4,Calibration!$B$2:$B$4,C181)</f>
        <v>408.32636039275428</v>
      </c>
      <c r="K181" s="2">
        <f>TREND(Calibration!$A$2:$A$4,Calibration!$C$2:$C$4,E181)</f>
        <v>436.01005938090486</v>
      </c>
      <c r="L181" s="2">
        <f>TREND(Calibration!$A$2:$A$4,Calibration!$D$2:$D$4,G181)</f>
        <v>527.40585534486581</v>
      </c>
    </row>
    <row r="182" spans="1:12" x14ac:dyDescent="0.25">
      <c r="A182">
        <v>900099</v>
      </c>
      <c r="B182">
        <v>14.53299999</v>
      </c>
      <c r="C182">
        <v>0.62</v>
      </c>
      <c r="D182">
        <v>708.78997803000004</v>
      </c>
      <c r="E182">
        <v>1.13680005</v>
      </c>
      <c r="F182">
        <v>1068.04003906</v>
      </c>
      <c r="G182">
        <v>1.4035999800000001</v>
      </c>
      <c r="H182">
        <v>9.9000003020963209E+37</v>
      </c>
      <c r="J182" s="2">
        <f>TREND(Calibration!$A$2:$A$4,Calibration!$B$2:$B$4,C182)</f>
        <v>404.37330411662293</v>
      </c>
      <c r="K182" s="2">
        <f>TREND(Calibration!$A$2:$A$4,Calibration!$C$2:$C$4,E182)</f>
        <v>437.98673854311602</v>
      </c>
      <c r="L182" s="2">
        <f>TREND(Calibration!$A$2:$A$4,Calibration!$D$2:$D$4,G182)</f>
        <v>527.19912299526504</v>
      </c>
    </row>
    <row r="183" spans="1:12" x14ac:dyDescent="0.25">
      <c r="A183">
        <v>905099</v>
      </c>
      <c r="B183">
        <v>14.53299999</v>
      </c>
      <c r="C183">
        <v>0.60479998999999995</v>
      </c>
      <c r="D183">
        <v>1062.9100341799999</v>
      </c>
      <c r="E183">
        <v>1.13189995</v>
      </c>
      <c r="F183">
        <v>737.14398193</v>
      </c>
      <c r="G183">
        <v>1.3997999400000001</v>
      </c>
      <c r="H183">
        <v>9.9000003020963209E+37</v>
      </c>
      <c r="J183" s="2">
        <f>TREND(Calibration!$A$2:$A$4,Calibration!$B$2:$B$4,C183)</f>
        <v>394.98477461458327</v>
      </c>
      <c r="K183" s="2">
        <f>TREND(Calibration!$A$2:$A$4,Calibration!$C$2:$C$4,E183)</f>
        <v>436.01005938090486</v>
      </c>
      <c r="L183" s="2">
        <f>TREND(Calibration!$A$2:$A$4,Calibration!$D$2:$D$4,G183)</f>
        <v>525.62781489506335</v>
      </c>
    </row>
    <row r="184" spans="1:12" x14ac:dyDescent="0.25">
      <c r="A184">
        <v>910099</v>
      </c>
      <c r="B184">
        <v>14.54899979</v>
      </c>
      <c r="C184">
        <v>0.61290001999999999</v>
      </c>
      <c r="D184">
        <v>241.22200011999999</v>
      </c>
      <c r="E184">
        <v>1.1297999599999999</v>
      </c>
      <c r="F184">
        <v>1149.1889648399999</v>
      </c>
      <c r="G184">
        <v>1.3960000299999999</v>
      </c>
      <c r="H184">
        <v>941.59301758000004</v>
      </c>
      <c r="J184" s="2">
        <f>TREND(Calibration!$A$2:$A$4,Calibration!$B$2:$B$4,C184)</f>
        <v>399.98788781137762</v>
      </c>
      <c r="K184" s="2">
        <f>TREND(Calibration!$A$2:$A$4,Calibration!$C$2:$C$4,E184)</f>
        <v>435.16293249087158</v>
      </c>
      <c r="L184" s="2">
        <f>TREND(Calibration!$A$2:$A$4,Calibration!$D$2:$D$4,G184)</f>
        <v>524.05656054957285</v>
      </c>
    </row>
    <row r="185" spans="1:12" x14ac:dyDescent="0.25">
      <c r="A185">
        <v>915099</v>
      </c>
      <c r="B185">
        <v>14.416000370000001</v>
      </c>
      <c r="C185">
        <v>0.59890001999999998</v>
      </c>
      <c r="D185">
        <v>1042.8580322299999</v>
      </c>
      <c r="E185">
        <v>1.1217000500000001</v>
      </c>
      <c r="F185">
        <v>757.99401854999996</v>
      </c>
      <c r="G185">
        <v>1.3921999899999999</v>
      </c>
      <c r="H185">
        <v>9.9000003020963209E+37</v>
      </c>
      <c r="J185" s="2">
        <f>TREND(Calibration!$A$2:$A$4,Calibration!$B$2:$B$4,C185)</f>
        <v>391.34056369589644</v>
      </c>
      <c r="K185" s="2">
        <f>TREND(Calibration!$A$2:$A$4,Calibration!$C$2:$C$4,E185)</f>
        <v>431.89546380394972</v>
      </c>
      <c r="L185" s="2">
        <f>TREND(Calibration!$A$2:$A$4,Calibration!$D$2:$D$4,G185)</f>
        <v>522.48525244937116</v>
      </c>
    </row>
    <row r="186" spans="1:12" x14ac:dyDescent="0.25">
      <c r="A186">
        <v>920099</v>
      </c>
      <c r="B186">
        <v>14.315999980000001</v>
      </c>
      <c r="C186">
        <v>0.58759998999999996</v>
      </c>
      <c r="D186">
        <v>563.11999512</v>
      </c>
      <c r="E186">
        <v>1.1167999500000001</v>
      </c>
      <c r="F186">
        <v>742.33599853999999</v>
      </c>
      <c r="G186">
        <v>1.3900999999999999</v>
      </c>
      <c r="H186">
        <v>9.9000003020963209E+37</v>
      </c>
      <c r="J186" s="2">
        <f>TREND(Calibration!$A$2:$A$4,Calibration!$B$2:$B$4,C186)</f>
        <v>384.36091927270638</v>
      </c>
      <c r="K186" s="2">
        <f>TREND(Calibration!$A$2:$A$4,Calibration!$C$2:$C$4,E186)</f>
        <v>429.91878464173857</v>
      </c>
      <c r="L186" s="2">
        <f>TREND(Calibration!$A$2:$A$4,Calibration!$D$2:$D$4,G186)</f>
        <v>521.61691124839888</v>
      </c>
    </row>
    <row r="187" spans="1:12" x14ac:dyDescent="0.25">
      <c r="A187">
        <v>925100</v>
      </c>
      <c r="B187">
        <v>14.24800014</v>
      </c>
      <c r="C187">
        <v>0.58759998999999996</v>
      </c>
      <c r="D187">
        <v>675.34802246000004</v>
      </c>
      <c r="E187">
        <v>1.10979998</v>
      </c>
      <c r="F187">
        <v>471.52499390000003</v>
      </c>
      <c r="G187">
        <v>1.38629997</v>
      </c>
      <c r="H187">
        <v>9.9000003020963209E+37</v>
      </c>
      <c r="J187" s="2">
        <f>TREND(Calibration!$A$2:$A$4,Calibration!$B$2:$B$4,C187)</f>
        <v>384.36091927270638</v>
      </c>
      <c r="K187" s="2">
        <f>TREND(Calibration!$A$2:$A$4,Calibration!$C$2:$C$4,E187)</f>
        <v>427.09502699697549</v>
      </c>
      <c r="L187" s="2">
        <f>TREND(Calibration!$A$2:$A$4,Calibration!$D$2:$D$4,G187)</f>
        <v>520.04560728317506</v>
      </c>
    </row>
    <row r="188" spans="1:12" x14ac:dyDescent="0.25">
      <c r="A188">
        <v>930099</v>
      </c>
      <c r="B188">
        <v>14.29599953</v>
      </c>
      <c r="C188">
        <v>0.58649998999999997</v>
      </c>
      <c r="D188">
        <v>844.52502441000001</v>
      </c>
      <c r="E188">
        <v>1.09679997</v>
      </c>
      <c r="F188">
        <v>266.66101073999999</v>
      </c>
      <c r="G188">
        <v>1.3766000300000001</v>
      </c>
      <c r="H188">
        <v>1177.5050048799999</v>
      </c>
      <c r="J188" s="2">
        <f>TREND(Calibration!$A$2:$A$4,Calibration!$B$2:$B$4,C188)</f>
        <v>383.68148666363282</v>
      </c>
      <c r="K188" s="2">
        <f>TREND(Calibration!$A$2:$A$4,Calibration!$C$2:$C$4,E188)</f>
        <v>421.85087914784236</v>
      </c>
      <c r="L188" s="2">
        <f>TREND(Calibration!$A$2:$A$4,Calibration!$D$2:$D$4,G188)</f>
        <v>516.0347036365107</v>
      </c>
    </row>
    <row r="189" spans="1:12" x14ac:dyDescent="0.25">
      <c r="A189">
        <v>935100</v>
      </c>
      <c r="B189">
        <v>14.34200001</v>
      </c>
      <c r="C189">
        <v>0.58319997999999995</v>
      </c>
      <c r="D189">
        <v>1097.9399414100001</v>
      </c>
      <c r="E189">
        <v>1.08759999</v>
      </c>
      <c r="F189">
        <v>133.28199767999999</v>
      </c>
      <c r="G189">
        <v>1.37600005</v>
      </c>
      <c r="H189">
        <v>9.9000003020963209E+37</v>
      </c>
      <c r="J189" s="2">
        <f>TREND(Calibration!$A$2:$A$4,Calibration!$B$2:$B$4,C189)</f>
        <v>381.6431826597522</v>
      </c>
      <c r="K189" s="2">
        <f>TREND(Calibration!$A$2:$A$4,Calibration!$C$2:$C$4,E189)</f>
        <v>418.13964697732348</v>
      </c>
      <c r="L189" s="2">
        <f>TREND(Calibration!$A$2:$A$4,Calibration!$D$2:$D$4,G189)</f>
        <v>515.78661323905192</v>
      </c>
    </row>
    <row r="190" spans="1:12" x14ac:dyDescent="0.25">
      <c r="A190">
        <v>940099</v>
      </c>
      <c r="B190">
        <v>14.46500015</v>
      </c>
      <c r="C190">
        <v>0.58429998000000005</v>
      </c>
      <c r="D190">
        <v>872.62597656000003</v>
      </c>
      <c r="E190">
        <v>1.08220005</v>
      </c>
      <c r="F190">
        <v>261.40701294000002</v>
      </c>
      <c r="G190">
        <v>1.3766000300000001</v>
      </c>
      <c r="H190">
        <v>9.9000003020963209E+37</v>
      </c>
      <c r="J190" s="2">
        <f>TREND(Calibration!$A$2:$A$4,Calibration!$B$2:$B$4,C190)</f>
        <v>382.32261526882576</v>
      </c>
      <c r="K190" s="2">
        <f>TREND(Calibration!$A$2:$A$4,Calibration!$C$2:$C$4,E190)</f>
        <v>415.96133451937555</v>
      </c>
      <c r="L190" s="2">
        <f>TREND(Calibration!$A$2:$A$4,Calibration!$D$2:$D$4,G190)</f>
        <v>516.0347036365107</v>
      </c>
    </row>
    <row r="191" spans="1:12" x14ac:dyDescent="0.25">
      <c r="A191">
        <v>945098</v>
      </c>
      <c r="B191">
        <v>14.630000109999999</v>
      </c>
      <c r="C191">
        <v>0.59189999000000004</v>
      </c>
      <c r="D191">
        <v>1192.3039550799999</v>
      </c>
      <c r="E191">
        <v>1.0763000199999999</v>
      </c>
      <c r="F191">
        <v>365.51901244999999</v>
      </c>
      <c r="G191">
        <v>1.3674000500000001</v>
      </c>
      <c r="H191">
        <v>1035.15197754</v>
      </c>
      <c r="J191" s="2">
        <f>TREND(Calibration!$A$2:$A$4,Calibration!$B$2:$B$4,C191)</f>
        <v>387.01688310817565</v>
      </c>
      <c r="K191" s="2">
        <f>TREND(Calibration!$A$2:$A$4,Calibration!$C$2:$C$4,E191)</f>
        <v>413.58128791677132</v>
      </c>
      <c r="L191" s="2">
        <f>TREND(Calibration!$A$2:$A$4,Calibration!$D$2:$D$4,G191)</f>
        <v>512.230532339447</v>
      </c>
    </row>
    <row r="192" spans="1:12" x14ac:dyDescent="0.25">
      <c r="A192">
        <v>950098</v>
      </c>
      <c r="B192">
        <v>14.69499969</v>
      </c>
      <c r="C192">
        <v>0.59189999000000004</v>
      </c>
      <c r="D192">
        <v>1012</v>
      </c>
      <c r="E192">
        <v>1.0720000300000001</v>
      </c>
      <c r="F192">
        <v>489.37701415999999</v>
      </c>
      <c r="G192">
        <v>1.36899996</v>
      </c>
      <c r="H192">
        <v>1148.9379882799999</v>
      </c>
      <c r="J192" s="2">
        <f>TREND(Calibration!$A$2:$A$4,Calibration!$B$2:$B$4,C192)</f>
        <v>387.01688310817565</v>
      </c>
      <c r="K192" s="2">
        <f>TREND(Calibration!$A$2:$A$4,Calibration!$C$2:$C$4,E192)</f>
        <v>411.84669053493906</v>
      </c>
      <c r="L192" s="2">
        <f>TREND(Calibration!$A$2:$A$4,Calibration!$D$2:$D$4,G192)</f>
        <v>512.89209157108507</v>
      </c>
    </row>
    <row r="193" spans="1:12" x14ac:dyDescent="0.25">
      <c r="A193">
        <v>955098</v>
      </c>
      <c r="B193">
        <v>14.614000320000001</v>
      </c>
      <c r="C193">
        <v>0.59460002000000001</v>
      </c>
      <c r="D193">
        <v>946.52600098000005</v>
      </c>
      <c r="E193">
        <v>1.0677000299999999</v>
      </c>
      <c r="F193">
        <v>576.92901611000002</v>
      </c>
      <c r="G193">
        <v>1.36409998</v>
      </c>
      <c r="H193">
        <v>1370.2760009799999</v>
      </c>
      <c r="J193" s="2">
        <f>TREND(Calibration!$A$2:$A$4,Calibration!$B$2:$B$4,C193)</f>
        <v>388.68459986042723</v>
      </c>
      <c r="K193" s="2">
        <f>TREND(Calibration!$A$2:$A$4,Calibration!$C$2:$C$4,E193)</f>
        <v>410.11208911914991</v>
      </c>
      <c r="L193" s="2">
        <f>TREND(Calibration!$A$2:$A$4,Calibration!$D$2:$D$4,G193)</f>
        <v>510.86596072382383</v>
      </c>
    </row>
    <row r="194" spans="1:12" x14ac:dyDescent="0.25">
      <c r="A194">
        <v>960111</v>
      </c>
      <c r="B194">
        <v>14.47099972</v>
      </c>
      <c r="C194">
        <v>0.59460002000000001</v>
      </c>
      <c r="D194">
        <v>1199.6199951200001</v>
      </c>
      <c r="E194">
        <v>1.0628000500000001</v>
      </c>
      <c r="F194">
        <v>573.05798340000001</v>
      </c>
      <c r="G194">
        <v>1.3581999499999999</v>
      </c>
      <c r="H194">
        <v>9.9000003020963209E+37</v>
      </c>
      <c r="J194" s="2">
        <f>TREND(Calibration!$A$2:$A$4,Calibration!$B$2:$B$4,C194)</f>
        <v>388.68459986042723</v>
      </c>
      <c r="K194" s="2">
        <f>TREND(Calibration!$A$2:$A$4,Calibration!$C$2:$C$4,E194)</f>
        <v>408.13545836442017</v>
      </c>
      <c r="L194" s="2">
        <f>TREND(Calibration!$A$2:$A$4,Calibration!$D$2:$D$4,G194)</f>
        <v>508.42631142264986</v>
      </c>
    </row>
    <row r="195" spans="1:12" x14ac:dyDescent="0.25">
      <c r="A195">
        <v>965099</v>
      </c>
      <c r="B195">
        <v>14.40699959</v>
      </c>
      <c r="C195">
        <v>0.59130000999999999</v>
      </c>
      <c r="D195">
        <v>474.78799437999999</v>
      </c>
      <c r="E195">
        <v>1.0585000499999999</v>
      </c>
      <c r="F195">
        <v>918.64398193</v>
      </c>
      <c r="G195">
        <v>1.3538999599999999</v>
      </c>
      <c r="H195">
        <v>1310.3239746100001</v>
      </c>
      <c r="J195" s="2">
        <f>TREND(Calibration!$A$2:$A$4,Calibration!$B$2:$B$4,C195)</f>
        <v>386.64629585654654</v>
      </c>
      <c r="K195" s="2">
        <f>TREND(Calibration!$A$2:$A$4,Calibration!$C$2:$C$4,E195)</f>
        <v>406.40085694863103</v>
      </c>
      <c r="L195" s="2">
        <f>TREND(Calibration!$A$2:$A$4,Calibration!$D$2:$D$4,G195)</f>
        <v>506.64827510782516</v>
      </c>
    </row>
    <row r="196" spans="1:12" x14ac:dyDescent="0.25">
      <c r="A196">
        <v>970099</v>
      </c>
      <c r="B196">
        <v>14.29300022</v>
      </c>
      <c r="C196">
        <v>0.60000001999999997</v>
      </c>
      <c r="D196">
        <v>683.29498291000004</v>
      </c>
      <c r="E196">
        <v>1.06120002</v>
      </c>
      <c r="F196">
        <v>583.28698729999996</v>
      </c>
      <c r="G196">
        <v>1.3528000099999999</v>
      </c>
      <c r="H196">
        <v>1228.04504395</v>
      </c>
      <c r="J196" s="2">
        <f>TREND(Calibration!$A$2:$A$4,Calibration!$B$2:$B$4,C196)</f>
        <v>392.01999630496994</v>
      </c>
      <c r="K196" s="2">
        <f>TREND(Calibration!$A$2:$A$4,Calibration!$C$2:$C$4,E196)</f>
        <v>407.49001317760502</v>
      </c>
      <c r="L196" s="2">
        <f>TREND(Calibration!$A$2:$A$4,Calibration!$D$2:$D$4,G196)</f>
        <v>506.19344822578796</v>
      </c>
    </row>
    <row r="197" spans="1:12" x14ac:dyDescent="0.25">
      <c r="A197">
        <v>975098</v>
      </c>
      <c r="B197">
        <v>14.20199966</v>
      </c>
      <c r="C197">
        <v>0.59079999000000005</v>
      </c>
      <c r="D197">
        <v>1164.3630371100001</v>
      </c>
      <c r="E197">
        <v>1.05739999</v>
      </c>
      <c r="F197">
        <v>428.30599976000002</v>
      </c>
      <c r="G197">
        <v>1.3451999400000001</v>
      </c>
      <c r="H197">
        <v>9.9000003020963209E+37</v>
      </c>
      <c r="J197" s="2">
        <f>TREND(Calibration!$A$2:$A$4,Calibration!$B$2:$B$4,C197)</f>
        <v>386.33745049910209</v>
      </c>
      <c r="K197" s="2">
        <f>TREND(Calibration!$A$2:$A$4,Calibration!$C$2:$C$4,E197)</f>
        <v>405.95709749899078</v>
      </c>
      <c r="L197" s="2">
        <f>TREND(Calibration!$A$2:$A$4,Calibration!$D$2:$D$4,G197)</f>
        <v>503.05083616036234</v>
      </c>
    </row>
    <row r="198" spans="1:12" x14ac:dyDescent="0.25">
      <c r="A198">
        <v>980098</v>
      </c>
      <c r="B198">
        <v>14.230999949999999</v>
      </c>
      <c r="C198">
        <v>0.59130000999999999</v>
      </c>
      <c r="D198">
        <v>289.79098511000001</v>
      </c>
      <c r="E198">
        <v>1.0542000499999999</v>
      </c>
      <c r="F198">
        <v>578.19201659999999</v>
      </c>
      <c r="G198">
        <v>1.3415000399999999</v>
      </c>
      <c r="H198">
        <v>9.9000003020963209E+37</v>
      </c>
      <c r="J198" s="2">
        <f>TREND(Calibration!$A$2:$A$4,Calibration!$B$2:$B$4,C198)</f>
        <v>386.64629585654654</v>
      </c>
      <c r="K198" s="2">
        <f>TREND(Calibration!$A$2:$A$4,Calibration!$C$2:$C$4,E198)</f>
        <v>404.66625553284194</v>
      </c>
      <c r="L198" s="2">
        <f>TREND(Calibration!$A$2:$A$4,Calibration!$D$2:$D$4,G198)</f>
        <v>501.52093572775198</v>
      </c>
    </row>
    <row r="199" spans="1:12" x14ac:dyDescent="0.25">
      <c r="A199">
        <v>985098</v>
      </c>
      <c r="B199">
        <v>14.428999900000001</v>
      </c>
      <c r="C199">
        <v>0.58429998000000005</v>
      </c>
      <c r="D199">
        <v>497.52398682</v>
      </c>
      <c r="E199">
        <v>1.0547000200000001</v>
      </c>
      <c r="F199">
        <v>583.28399658000001</v>
      </c>
      <c r="G199">
        <v>1.3408999399999999</v>
      </c>
      <c r="H199">
        <v>9.9000003020963209E+37</v>
      </c>
      <c r="J199" s="2">
        <f>TREND(Calibration!$A$2:$A$4,Calibration!$B$2:$B$4,C199)</f>
        <v>382.32261526882576</v>
      </c>
      <c r="K199" s="2">
        <f>TREND(Calibration!$A$2:$A$4,Calibration!$C$2:$C$4,E199)</f>
        <v>404.8679412700169</v>
      </c>
      <c r="L199" s="2">
        <f>TREND(Calibration!$A$2:$A$4,Calibration!$D$2:$D$4,G199)</f>
        <v>501.27279571055988</v>
      </c>
    </row>
    <row r="200" spans="1:12" x14ac:dyDescent="0.25">
      <c r="A200">
        <v>990099</v>
      </c>
      <c r="B200">
        <v>14.57499981</v>
      </c>
      <c r="C200">
        <v>0.58759998999999996</v>
      </c>
      <c r="D200">
        <v>598.92498779000005</v>
      </c>
      <c r="E200">
        <v>1.0525000099999999</v>
      </c>
      <c r="F200">
        <v>565.51397704999999</v>
      </c>
      <c r="G200">
        <v>1.3344000600000001</v>
      </c>
      <c r="H200">
        <v>9.9000003020963209E+37</v>
      </c>
      <c r="J200" s="2">
        <f>TREND(Calibration!$A$2:$A$4,Calibration!$B$2:$B$4,C200)</f>
        <v>384.36091927270638</v>
      </c>
      <c r="K200" s="2">
        <f>TREND(Calibration!$A$2:$A$4,Calibration!$C$2:$C$4,E200)</f>
        <v>403.98046674426098</v>
      </c>
      <c r="L200" s="2">
        <f>TREND(Calibration!$A$2:$A$4,Calibration!$D$2:$D$4,G200)</f>
        <v>498.58510976663854</v>
      </c>
    </row>
    <row r="201" spans="1:12" x14ac:dyDescent="0.25">
      <c r="A201">
        <v>995098</v>
      </c>
      <c r="B201">
        <v>14.75399971</v>
      </c>
      <c r="C201">
        <v>0.58539998999999998</v>
      </c>
      <c r="D201">
        <v>580.81701659999999</v>
      </c>
      <c r="E201">
        <v>1.05519998</v>
      </c>
      <c r="F201">
        <v>384.87799072000001</v>
      </c>
      <c r="G201">
        <v>1.3316999700000001</v>
      </c>
      <c r="H201">
        <v>9.9000003020963209E+37</v>
      </c>
      <c r="J201" s="2">
        <f>TREND(Calibration!$A$2:$A$4,Calibration!$B$2:$B$4,C201)</f>
        <v>383.00205405455932</v>
      </c>
      <c r="K201" s="2">
        <f>TREND(Calibration!$A$2:$A$4,Calibration!$C$2:$C$4,E201)</f>
        <v>405.06962297323497</v>
      </c>
      <c r="L201" s="2">
        <f>TREND(Calibration!$A$2:$A$4,Calibration!$D$2:$D$4,G201)</f>
        <v>497.46862854847404</v>
      </c>
    </row>
    <row r="202" spans="1:12" x14ac:dyDescent="0.25">
      <c r="A202">
        <v>1000098</v>
      </c>
      <c r="B202">
        <v>14.76299953</v>
      </c>
      <c r="C202">
        <v>0.57889997999999998</v>
      </c>
      <c r="D202">
        <v>796.66101074000005</v>
      </c>
      <c r="E202">
        <v>1.0525000099999999</v>
      </c>
      <c r="F202">
        <v>156.60200499999999</v>
      </c>
      <c r="G202">
        <v>1.32089996</v>
      </c>
      <c r="H202">
        <v>9.9000003020963209E+37</v>
      </c>
      <c r="J202" s="2">
        <f>TREND(Calibration!$A$2:$A$4,Calibration!$B$2:$B$4,C202)</f>
        <v>378.98721882428299</v>
      </c>
      <c r="K202" s="2">
        <f>TREND(Calibration!$A$2:$A$4,Calibration!$C$2:$C$4,E202)</f>
        <v>403.98046674426098</v>
      </c>
      <c r="L202" s="2">
        <f>TREND(Calibration!$A$2:$A$4,Calibration!$D$2:$D$4,G202)</f>
        <v>493.00284840003883</v>
      </c>
    </row>
    <row r="203" spans="1:12" x14ac:dyDescent="0.25">
      <c r="A203">
        <v>1005098</v>
      </c>
      <c r="B203">
        <v>14.666000370000001</v>
      </c>
      <c r="C203">
        <v>0.58160000999999995</v>
      </c>
      <c r="D203">
        <v>977.41198729999996</v>
      </c>
      <c r="E203">
        <v>1.04980004</v>
      </c>
      <c r="F203">
        <v>144.89700317</v>
      </c>
      <c r="G203">
        <v>1.3204</v>
      </c>
      <c r="H203">
        <v>9.9000003020963209E+37</v>
      </c>
      <c r="J203" s="2">
        <f>TREND(Calibration!$A$2:$A$4,Calibration!$B$2:$B$4,C203)</f>
        <v>380.65493557653457</v>
      </c>
      <c r="K203" s="2">
        <f>TREND(Calibration!$A$2:$A$4,Calibration!$C$2:$C$4,E203)</f>
        <v>402.89131051528705</v>
      </c>
      <c r="L203" s="2">
        <f>TREND(Calibration!$A$2:$A$4,Calibration!$D$2:$D$4,G203)</f>
        <v>492.79611605043817</v>
      </c>
    </row>
    <row r="204" spans="1:12" x14ac:dyDescent="0.25">
      <c r="A204">
        <v>1010098</v>
      </c>
      <c r="B204">
        <v>14.565999980000001</v>
      </c>
      <c r="C204">
        <v>0.58109999000000001</v>
      </c>
      <c r="D204">
        <v>1235.60705566</v>
      </c>
      <c r="E204">
        <v>1.0455000400000001</v>
      </c>
      <c r="F204">
        <v>-77.759002690000003</v>
      </c>
      <c r="G204">
        <v>1.3161</v>
      </c>
      <c r="H204">
        <v>9.9000003020963209E+37</v>
      </c>
      <c r="J204" s="2">
        <f>TREND(Calibration!$A$2:$A$4,Calibration!$B$2:$B$4,C204)</f>
        <v>380.34609021909012</v>
      </c>
      <c r="K204" s="2">
        <f>TREND(Calibration!$A$2:$A$4,Calibration!$C$2:$C$4,E204)</f>
        <v>401.15670909949796</v>
      </c>
      <c r="L204" s="2">
        <f>TREND(Calibration!$A$2:$A$4,Calibration!$D$2:$D$4,G204)</f>
        <v>491.01807560063571</v>
      </c>
    </row>
    <row r="205" spans="1:12" x14ac:dyDescent="0.25">
      <c r="A205">
        <v>1015098</v>
      </c>
      <c r="B205">
        <v>14.46800041</v>
      </c>
      <c r="C205">
        <v>0.57840002000000001</v>
      </c>
      <c r="D205">
        <v>1016.21099854</v>
      </c>
      <c r="E205">
        <v>1.04709995</v>
      </c>
      <c r="F205">
        <v>15.41899967</v>
      </c>
      <c r="G205">
        <v>1.3138999899999999</v>
      </c>
      <c r="H205">
        <v>9.9000003020963209E+37</v>
      </c>
      <c r="J205" s="2">
        <f>TREND(Calibration!$A$2:$A$4,Calibration!$B$2:$B$4,C205)</f>
        <v>378.67841052679898</v>
      </c>
      <c r="K205" s="2">
        <f>TREND(Calibration!$A$2:$A$4,Calibration!$C$2:$C$4,E205)</f>
        <v>401.8021058788317</v>
      </c>
      <c r="L205" s="2">
        <f>TREND(Calibration!$A$2:$A$4,Calibration!$D$2:$D$4,G205)</f>
        <v>490.10837635180542</v>
      </c>
    </row>
    <row r="206" spans="1:12" x14ac:dyDescent="0.25">
      <c r="A206">
        <v>1020098</v>
      </c>
      <c r="B206">
        <v>14.355999949999999</v>
      </c>
      <c r="C206">
        <v>0.58160000999999995</v>
      </c>
      <c r="D206">
        <v>1092.3120117200001</v>
      </c>
      <c r="E206">
        <v>1.0455000400000001</v>
      </c>
      <c r="F206">
        <v>-50.917999270000003</v>
      </c>
      <c r="G206">
        <v>1.3052999999999999</v>
      </c>
      <c r="H206">
        <v>1223.59997559</v>
      </c>
      <c r="J206" s="2">
        <f>TREND(Calibration!$A$2:$A$4,Calibration!$B$2:$B$4,C206)</f>
        <v>380.65493557653457</v>
      </c>
      <c r="K206" s="2">
        <f>TREND(Calibration!$A$2:$A$4,Calibration!$C$2:$C$4,E206)</f>
        <v>401.15670909949796</v>
      </c>
      <c r="L206" s="2">
        <f>TREND(Calibration!$A$2:$A$4,Calibration!$D$2:$D$4,G206)</f>
        <v>486.55229958717825</v>
      </c>
    </row>
    <row r="207" spans="1:12" x14ac:dyDescent="0.25">
      <c r="A207">
        <v>1025098</v>
      </c>
      <c r="B207">
        <v>14.30799961</v>
      </c>
      <c r="C207">
        <v>0.58050000999999996</v>
      </c>
      <c r="D207">
        <v>9.9000003020963209E+37</v>
      </c>
      <c r="E207">
        <v>1.0449999599999999</v>
      </c>
      <c r="F207">
        <v>-148.47200011999999</v>
      </c>
      <c r="G207">
        <v>1.30369997</v>
      </c>
      <c r="H207">
        <v>9.9000003020963209E+37</v>
      </c>
      <c r="J207" s="2">
        <f>TREND(Calibration!$A$2:$A$4,Calibration!$B$2:$B$4,C207)</f>
        <v>379.97550296746107</v>
      </c>
      <c r="K207" s="2">
        <f>TREND(Calibration!$A$2:$A$4,Calibration!$C$2:$C$4,E207)</f>
        <v>400.95497898879842</v>
      </c>
      <c r="L207" s="2">
        <f>TREND(Calibration!$A$2:$A$4,Calibration!$D$2:$D$4,G207)</f>
        <v>485.89069073580686</v>
      </c>
    </row>
    <row r="208" spans="1:12" x14ac:dyDescent="0.25">
      <c r="A208">
        <v>1030098</v>
      </c>
      <c r="B208">
        <v>14.352999690000001</v>
      </c>
      <c r="C208">
        <v>0.58380001999999998</v>
      </c>
      <c r="D208">
        <v>947.18701171999999</v>
      </c>
      <c r="E208">
        <v>1.0400999799999999</v>
      </c>
      <c r="F208">
        <v>41.376998899999997</v>
      </c>
      <c r="G208">
        <v>1.3047000200000001</v>
      </c>
      <c r="H208">
        <v>1174.7239990200001</v>
      </c>
      <c r="J208" s="2">
        <f>TREND(Calibration!$A$2:$A$4,Calibration!$B$2:$B$4,C208)</f>
        <v>382.01380697134175</v>
      </c>
      <c r="K208" s="2">
        <f>TREND(Calibration!$A$2:$A$4,Calibration!$C$2:$C$4,E208)</f>
        <v>398.97834823406862</v>
      </c>
      <c r="L208" s="2">
        <f>TREND(Calibration!$A$2:$A$4,Calibration!$D$2:$D$4,G208)</f>
        <v>486.30420918971959</v>
      </c>
    </row>
    <row r="209" spans="1:12" x14ac:dyDescent="0.25">
      <c r="A209">
        <v>1035098</v>
      </c>
      <c r="B209">
        <v>14.434000019999999</v>
      </c>
      <c r="C209">
        <v>0.58270001000000005</v>
      </c>
      <c r="D209">
        <v>1112.30200195</v>
      </c>
      <c r="E209">
        <v>1.03740001</v>
      </c>
      <c r="F209">
        <v>10.89000034</v>
      </c>
      <c r="G209">
        <v>1.29990005</v>
      </c>
      <c r="H209">
        <v>1211.6450195299999</v>
      </c>
      <c r="J209" s="2">
        <f>TREND(Calibration!$A$2:$A$4,Calibration!$B$2:$B$4,C209)</f>
        <v>381.33436818560818</v>
      </c>
      <c r="K209" s="2">
        <f>TREND(Calibration!$A$2:$A$4,Calibration!$C$2:$C$4,E209)</f>
        <v>397.88919200509469</v>
      </c>
      <c r="L209" s="2">
        <f>TREND(Calibration!$A$2:$A$4,Calibration!$D$2:$D$4,G209)</f>
        <v>484.3194322553386</v>
      </c>
    </row>
    <row r="210" spans="1:12" x14ac:dyDescent="0.25">
      <c r="A210">
        <v>1040098</v>
      </c>
      <c r="B210">
        <v>14.54300022</v>
      </c>
      <c r="C210">
        <v>0.58539998999999998</v>
      </c>
      <c r="D210">
        <v>1186.4689941399999</v>
      </c>
      <c r="E210">
        <v>1.0379999900000001</v>
      </c>
      <c r="F210">
        <v>87.768997189999993</v>
      </c>
      <c r="G210">
        <v>1.2971999599999999</v>
      </c>
      <c r="H210">
        <v>1078.0600585899999</v>
      </c>
      <c r="J210" s="2">
        <f>TREND(Calibration!$A$2:$A$4,Calibration!$B$2:$B$4,C210)</f>
        <v>383.00205405455932</v>
      </c>
      <c r="K210" s="2">
        <f>TREND(Calibration!$A$2:$A$4,Calibration!$C$2:$C$4,E210)</f>
        <v>398.13122134403545</v>
      </c>
      <c r="L210" s="2">
        <f>TREND(Calibration!$A$2:$A$4,Calibration!$D$2:$D$4,G210)</f>
        <v>483.2029510371741</v>
      </c>
    </row>
    <row r="211" spans="1:12" x14ac:dyDescent="0.25">
      <c r="A211">
        <v>1045098</v>
      </c>
      <c r="B211">
        <v>14.527999879999999</v>
      </c>
      <c r="C211">
        <v>0.57779997999999999</v>
      </c>
      <c r="D211">
        <v>1269.2519531200001</v>
      </c>
      <c r="E211">
        <v>1.03359997</v>
      </c>
      <c r="F211">
        <v>-9.9000003020963209E+37</v>
      </c>
      <c r="G211">
        <v>1.29449999</v>
      </c>
      <c r="H211">
        <v>9.9000003020963209E+37</v>
      </c>
      <c r="J211" s="2">
        <f>TREND(Calibration!$A$2:$A$4,Calibration!$B$2:$B$4,C211)</f>
        <v>378.30778621520949</v>
      </c>
      <c r="K211" s="2">
        <f>TREND(Calibration!$A$2:$A$4,Calibration!$C$2:$C$4,E211)</f>
        <v>396.35627229252373</v>
      </c>
      <c r="L211" s="2">
        <f>TREND(Calibration!$A$2:$A$4,Calibration!$D$2:$D$4,G211)</f>
        <v>482.08651943874327</v>
      </c>
    </row>
    <row r="212" spans="1:12" x14ac:dyDescent="0.25">
      <c r="A212">
        <v>1050098</v>
      </c>
      <c r="B212">
        <v>14.524000170000001</v>
      </c>
      <c r="C212">
        <v>0.57300001</v>
      </c>
      <c r="D212">
        <v>807.41198729999996</v>
      </c>
      <c r="E212">
        <v>1.03579998</v>
      </c>
      <c r="F212">
        <v>81.067001340000004</v>
      </c>
      <c r="G212">
        <v>1.2918000199999999</v>
      </c>
      <c r="H212">
        <v>9.9000003020963209E+37</v>
      </c>
      <c r="J212" s="2">
        <f>TREND(Calibration!$A$2:$A$4,Calibration!$B$2:$B$4,C212)</f>
        <v>375.34300790559615</v>
      </c>
      <c r="K212" s="2">
        <f>TREND(Calibration!$A$2:$A$4,Calibration!$C$2:$C$4,E212)</f>
        <v>397.24374681827953</v>
      </c>
      <c r="L212" s="2">
        <f>TREND(Calibration!$A$2:$A$4,Calibration!$D$2:$D$4,G212)</f>
        <v>480.9700878403122</v>
      </c>
    </row>
    <row r="213" spans="1:12" x14ac:dyDescent="0.25">
      <c r="A213">
        <v>1055098</v>
      </c>
      <c r="B213">
        <v>14.458999629999999</v>
      </c>
      <c r="C213">
        <v>0.58270001000000005</v>
      </c>
      <c r="D213">
        <v>984.26000977000001</v>
      </c>
      <c r="E213">
        <v>1.0341999500000001</v>
      </c>
      <c r="F213">
        <v>168.70899962999999</v>
      </c>
      <c r="G213">
        <v>1.29449999</v>
      </c>
      <c r="H213">
        <v>864.57897949000005</v>
      </c>
      <c r="J213" s="2">
        <f>TREND(Calibration!$A$2:$A$4,Calibration!$B$2:$B$4,C213)</f>
        <v>381.33436818560818</v>
      </c>
      <c r="K213" s="2">
        <f>TREND(Calibration!$A$2:$A$4,Calibration!$C$2:$C$4,E213)</f>
        <v>396.59830163146449</v>
      </c>
      <c r="L213" s="2">
        <f>TREND(Calibration!$A$2:$A$4,Calibration!$D$2:$D$4,G213)</f>
        <v>482.08651943874327</v>
      </c>
    </row>
    <row r="214" spans="1:12" x14ac:dyDescent="0.25">
      <c r="A214">
        <v>1060098</v>
      </c>
      <c r="B214">
        <v>14.373999599999999</v>
      </c>
      <c r="C214">
        <v>0.58319997999999995</v>
      </c>
      <c r="D214">
        <v>9.9000003020963209E+37</v>
      </c>
      <c r="E214">
        <v>1.0319999500000001</v>
      </c>
      <c r="F214">
        <v>78.608001709999996</v>
      </c>
      <c r="G214">
        <v>1.2922999900000001</v>
      </c>
      <c r="H214">
        <v>1223.5209960899999</v>
      </c>
      <c r="J214" s="2">
        <f>TREND(Calibration!$A$2:$A$4,Calibration!$B$2:$B$4,C214)</f>
        <v>381.6431826597522</v>
      </c>
      <c r="K214" s="2">
        <f>TREND(Calibration!$A$2:$A$4,Calibration!$C$2:$C$4,E214)</f>
        <v>395.7108311396654</v>
      </c>
      <c r="L214" s="2">
        <f>TREND(Calibration!$A$2:$A$4,Calibration!$D$2:$D$4,G214)</f>
        <v>481.17682432489084</v>
      </c>
    </row>
    <row r="215" spans="1:12" x14ac:dyDescent="0.25">
      <c r="A215">
        <v>1065098</v>
      </c>
      <c r="B215">
        <v>14.289999959999999</v>
      </c>
      <c r="C215">
        <v>0.57840002000000001</v>
      </c>
      <c r="D215">
        <v>1337.0460205100001</v>
      </c>
      <c r="E215">
        <v>1.0298999499999999</v>
      </c>
      <c r="F215">
        <v>-23.124000550000002</v>
      </c>
      <c r="G215">
        <v>1.2884999500000001</v>
      </c>
      <c r="H215">
        <v>1332.3399658200001</v>
      </c>
      <c r="J215" s="2">
        <f>TREND(Calibration!$A$2:$A$4,Calibration!$B$2:$B$4,C215)</f>
        <v>378.67841052679898</v>
      </c>
      <c r="K215" s="2">
        <f>TREND(Calibration!$A$2:$A$4,Calibration!$C$2:$C$4,E215)</f>
        <v>394.86370021567529</v>
      </c>
      <c r="L215" s="2">
        <f>TREND(Calibration!$A$2:$A$4,Calibration!$D$2:$D$4,G215)</f>
        <v>479.60551622468904</v>
      </c>
    </row>
    <row r="216" spans="1:12" x14ac:dyDescent="0.25">
      <c r="A216">
        <v>1070098</v>
      </c>
      <c r="B216">
        <v>14.25399971</v>
      </c>
      <c r="C216">
        <v>0.58590001000000003</v>
      </c>
      <c r="D216">
        <v>1102.2790527300001</v>
      </c>
      <c r="E216">
        <v>1.02180004</v>
      </c>
      <c r="F216">
        <v>-35.803001399999999</v>
      </c>
      <c r="G216">
        <v>1.2826000500000001</v>
      </c>
      <c r="H216">
        <v>1288.80895996</v>
      </c>
      <c r="J216" s="2">
        <f>TREND(Calibration!$A$2:$A$4,Calibration!$B$2:$B$4,C216)</f>
        <v>383.31089941200383</v>
      </c>
      <c r="K216" s="2">
        <f>TREND(Calibration!$A$2:$A$4,Calibration!$C$2:$C$4,E216)</f>
        <v>391.59623152875344</v>
      </c>
      <c r="L216" s="2">
        <f>TREND(Calibration!$A$2:$A$4,Calibration!$D$2:$D$4,G216)</f>
        <v>477.16592067822637</v>
      </c>
    </row>
    <row r="217" spans="1:12" x14ac:dyDescent="0.25">
      <c r="A217">
        <v>1075098</v>
      </c>
      <c r="B217">
        <v>14.199000359999999</v>
      </c>
      <c r="C217">
        <v>0.58859998000000002</v>
      </c>
      <c r="D217">
        <v>1279.6230468700001</v>
      </c>
      <c r="E217">
        <v>1.0227999699999999</v>
      </c>
      <c r="F217">
        <v>-121.56999969</v>
      </c>
      <c r="G217">
        <v>1.28040004</v>
      </c>
      <c r="H217">
        <v>1202.76599121</v>
      </c>
      <c r="J217" s="2">
        <f>TREND(Calibration!$A$2:$A$4,Calibration!$B$2:$B$4,C217)</f>
        <v>384.97857910429497</v>
      </c>
      <c r="K217" s="2">
        <f>TREND(Calibration!$A$2:$A$4,Calibration!$C$2:$C$4,E217)</f>
        <v>391.9995989691464</v>
      </c>
      <c r="L217" s="2">
        <f>TREND(Calibration!$A$2:$A$4,Calibration!$D$2:$D$4,G217)</f>
        <v>476.25622142939619</v>
      </c>
    </row>
    <row r="218" spans="1:12" x14ac:dyDescent="0.25">
      <c r="A218">
        <v>1080095</v>
      </c>
      <c r="B218">
        <v>14.2840004</v>
      </c>
      <c r="C218">
        <v>0.59189999000000004</v>
      </c>
      <c r="D218">
        <v>913.12200928000004</v>
      </c>
      <c r="E218">
        <v>1.0206999800000001</v>
      </c>
      <c r="F218">
        <v>128.51100159000001</v>
      </c>
      <c r="G218">
        <v>1.2776999499999999</v>
      </c>
      <c r="H218">
        <v>1037.18005371</v>
      </c>
      <c r="J218" s="2">
        <f>TREND(Calibration!$A$2:$A$4,Calibration!$B$2:$B$4,C218)</f>
        <v>387.01688310817565</v>
      </c>
      <c r="K218" s="2">
        <f>TREND(Calibration!$A$2:$A$4,Calibration!$C$2:$C$4,E218)</f>
        <v>391.15247207911324</v>
      </c>
      <c r="L218" s="2">
        <f>TREND(Calibration!$A$2:$A$4,Calibration!$D$2:$D$4,G218)</f>
        <v>475.1397402112317</v>
      </c>
    </row>
    <row r="219" spans="1:12" x14ac:dyDescent="0.25">
      <c r="A219">
        <v>1085095</v>
      </c>
      <c r="B219">
        <v>14.39299965</v>
      </c>
      <c r="C219">
        <v>0.59030002000000004</v>
      </c>
      <c r="D219">
        <v>1216.1199951200001</v>
      </c>
      <c r="E219">
        <v>1.0206999800000001</v>
      </c>
      <c r="F219">
        <v>195.79699707</v>
      </c>
      <c r="G219">
        <v>1.27289999</v>
      </c>
      <c r="H219">
        <v>1014.84197998</v>
      </c>
      <c r="J219" s="2">
        <f>TREND(Calibration!$A$2:$A$4,Calibration!$B$2:$B$4,C219)</f>
        <v>386.02863602495802</v>
      </c>
      <c r="K219" s="2">
        <f>TREND(Calibration!$A$2:$A$4,Calibration!$C$2:$C$4,E219)</f>
        <v>391.15247207911324</v>
      </c>
      <c r="L219" s="2">
        <f>TREND(Calibration!$A$2:$A$4,Calibration!$D$2:$D$4,G219)</f>
        <v>473.15496741182847</v>
      </c>
    </row>
    <row r="220" spans="1:12" x14ac:dyDescent="0.25">
      <c r="A220">
        <v>1090095</v>
      </c>
      <c r="B220">
        <v>14.49800014</v>
      </c>
      <c r="C220">
        <v>0.58590001000000003</v>
      </c>
      <c r="D220">
        <v>9.9000003020963209E+37</v>
      </c>
      <c r="E220">
        <v>1.0184999699999999</v>
      </c>
      <c r="F220">
        <v>109.37599944999999</v>
      </c>
      <c r="G220">
        <v>1.26909995</v>
      </c>
      <c r="H220">
        <v>1108.0069580100001</v>
      </c>
      <c r="J220" s="2">
        <f>TREND(Calibration!$A$2:$A$4,Calibration!$B$2:$B$4,C220)</f>
        <v>383.31089941200383</v>
      </c>
      <c r="K220" s="2">
        <f>TREND(Calibration!$A$2:$A$4,Calibration!$C$2:$C$4,E220)</f>
        <v>390.26499755335732</v>
      </c>
      <c r="L220" s="2">
        <f>TREND(Calibration!$A$2:$A$4,Calibration!$D$2:$D$4,G220)</f>
        <v>471.58365931162677</v>
      </c>
    </row>
    <row r="221" spans="1:12" x14ac:dyDescent="0.25">
      <c r="A221">
        <v>1095095</v>
      </c>
      <c r="B221">
        <v>14.555999760000001</v>
      </c>
      <c r="C221">
        <v>0.59189999000000004</v>
      </c>
      <c r="D221">
        <v>1246.1660156200001</v>
      </c>
      <c r="E221">
        <v>1.0233999499999999</v>
      </c>
      <c r="F221">
        <v>199.86000060999999</v>
      </c>
      <c r="G221">
        <v>1.2696000300000001</v>
      </c>
      <c r="H221">
        <v>1002.33099365</v>
      </c>
      <c r="J221" s="2">
        <f>TREND(Calibration!$A$2:$A$4,Calibration!$B$2:$B$4,C221)</f>
        <v>387.01688310817565</v>
      </c>
      <c r="K221" s="2">
        <f>TREND(Calibration!$A$2:$A$4,Calibration!$C$2:$C$4,E221)</f>
        <v>392.24162830808717</v>
      </c>
      <c r="L221" s="2">
        <f>TREND(Calibration!$A$2:$A$4,Calibration!$D$2:$D$4,G221)</f>
        <v>471.79044128096109</v>
      </c>
    </row>
    <row r="222" spans="1:12" x14ac:dyDescent="0.25">
      <c r="A222">
        <v>1100095</v>
      </c>
      <c r="B222">
        <v>14.46199989</v>
      </c>
      <c r="C222">
        <v>0.59619999000000001</v>
      </c>
      <c r="D222">
        <v>1116.6440429700001</v>
      </c>
      <c r="E222">
        <v>1.0223</v>
      </c>
      <c r="F222">
        <v>207.96200562000001</v>
      </c>
      <c r="G222">
        <v>1.26800001</v>
      </c>
      <c r="H222">
        <v>984.30999756000006</v>
      </c>
      <c r="J222" s="2">
        <f>TREND(Calibration!$A$2:$A$4,Calibration!$B$2:$B$4,C222)</f>
        <v>389.67284694364486</v>
      </c>
      <c r="K222" s="2">
        <f>TREND(Calibration!$A$2:$A$4,Calibration!$C$2:$C$4,E222)</f>
        <v>391.79791323197156</v>
      </c>
      <c r="L222" s="2">
        <f>TREND(Calibration!$A$2:$A$4,Calibration!$D$2:$D$4,G222)</f>
        <v>471.12883656456734</v>
      </c>
    </row>
    <row r="223" spans="1:12" x14ac:dyDescent="0.25">
      <c r="A223">
        <v>1105095</v>
      </c>
      <c r="B223">
        <v>14.375</v>
      </c>
      <c r="C223">
        <v>0.59509999000000002</v>
      </c>
      <c r="D223">
        <v>1125.2829589800001</v>
      </c>
      <c r="E223">
        <v>1.0153000400000001</v>
      </c>
      <c r="F223">
        <v>274.66598511000001</v>
      </c>
      <c r="G223">
        <v>1.2610000400000001</v>
      </c>
      <c r="H223">
        <v>965.04302978999999</v>
      </c>
      <c r="J223" s="2">
        <f>TREND(Calibration!$A$2:$A$4,Calibration!$B$2:$B$4,C223)</f>
        <v>388.9934143345713</v>
      </c>
      <c r="K223" s="2">
        <f>TREND(Calibration!$A$2:$A$4,Calibration!$C$2:$C$4,E223)</f>
        <v>388.97415962116531</v>
      </c>
      <c r="L223" s="2">
        <f>TREND(Calibration!$A$2:$A$4,Calibration!$D$2:$D$4,G223)</f>
        <v>468.23436451633393</v>
      </c>
    </row>
    <row r="224" spans="1:12" x14ac:dyDescent="0.25">
      <c r="A224">
        <v>1110095</v>
      </c>
      <c r="B224">
        <v>14.288999560000001</v>
      </c>
      <c r="C224">
        <v>0.59729999</v>
      </c>
      <c r="D224">
        <v>1129.6130371100001</v>
      </c>
      <c r="E224">
        <v>1.01470006</v>
      </c>
      <c r="F224">
        <v>282.55499268</v>
      </c>
      <c r="G224">
        <v>1.2620999799999999</v>
      </c>
      <c r="H224">
        <v>1013.4639892599999</v>
      </c>
      <c r="J224" s="2">
        <f>TREND(Calibration!$A$2:$A$4,Calibration!$B$2:$B$4,C224)</f>
        <v>390.35227955271836</v>
      </c>
      <c r="K224" s="2">
        <f>TREND(Calibration!$A$2:$A$4,Calibration!$C$2:$C$4,E224)</f>
        <v>388.73213028222455</v>
      </c>
      <c r="L224" s="2">
        <f>TREND(Calibration!$A$2:$A$4,Calibration!$D$2:$D$4,G224)</f>
        <v>468.68918726339336</v>
      </c>
    </row>
    <row r="225" spans="1:12" x14ac:dyDescent="0.25">
      <c r="A225">
        <v>1115095</v>
      </c>
      <c r="B225">
        <v>14.178999900000001</v>
      </c>
      <c r="C225">
        <v>0.60430002000000005</v>
      </c>
      <c r="D225">
        <v>969.13500977000001</v>
      </c>
      <c r="E225">
        <v>1.01419997</v>
      </c>
      <c r="F225">
        <v>348.84100341999999</v>
      </c>
      <c r="G225">
        <v>1.25989997</v>
      </c>
      <c r="H225">
        <v>868.66497803000004</v>
      </c>
      <c r="J225" s="2">
        <f>TREND(Calibration!$A$2:$A$4,Calibration!$B$2:$B$4,C225)</f>
        <v>394.6759601404392</v>
      </c>
      <c r="K225" s="2">
        <f>TREND(Calibration!$A$2:$A$4,Calibration!$C$2:$C$4,E225)</f>
        <v>388.53039613756829</v>
      </c>
      <c r="L225" s="2">
        <f>TREND(Calibration!$A$2:$A$4,Calibration!$D$2:$D$4,G225)</f>
        <v>467.77948801456319</v>
      </c>
    </row>
    <row r="226" spans="1:12" x14ac:dyDescent="0.25">
      <c r="A226">
        <v>1120095</v>
      </c>
      <c r="B226">
        <v>14.23700047</v>
      </c>
      <c r="C226">
        <v>0.59509999000000002</v>
      </c>
      <c r="D226">
        <v>1217.5789794899999</v>
      </c>
      <c r="E226">
        <v>1.01370001</v>
      </c>
      <c r="F226">
        <v>490.64898682</v>
      </c>
      <c r="G226">
        <v>1.2572000000000001</v>
      </c>
      <c r="H226">
        <v>896.88598633000004</v>
      </c>
      <c r="J226" s="2">
        <f>TREND(Calibration!$A$2:$A$4,Calibration!$B$2:$B$4,C226)</f>
        <v>388.9934143345713</v>
      </c>
      <c r="K226" s="2">
        <f>TREND(Calibration!$A$2:$A$4,Calibration!$C$2:$C$4,E226)</f>
        <v>388.32871443435016</v>
      </c>
      <c r="L226" s="2">
        <f>TREND(Calibration!$A$2:$A$4,Calibration!$D$2:$D$4,G226)</f>
        <v>466.66305641613224</v>
      </c>
    </row>
    <row r="227" spans="1:12" x14ac:dyDescent="0.25">
      <c r="A227">
        <v>1125096</v>
      </c>
      <c r="B227">
        <v>14.36699963</v>
      </c>
      <c r="C227">
        <v>0.59780001999999999</v>
      </c>
      <c r="D227">
        <v>1003.64898682</v>
      </c>
      <c r="E227">
        <v>1.0158</v>
      </c>
      <c r="F227">
        <v>597.27001953000001</v>
      </c>
      <c r="G227">
        <v>1.2539999500000001</v>
      </c>
      <c r="H227">
        <v>936.26000977000001</v>
      </c>
      <c r="J227" s="2">
        <f>TREND(Calibration!$A$2:$A$4,Calibration!$B$2:$B$4,C227)</f>
        <v>390.66113108682293</v>
      </c>
      <c r="K227" s="2">
        <f>TREND(Calibration!$A$2:$A$4,Calibration!$C$2:$C$4,E227)</f>
        <v>389.17584132438344</v>
      </c>
      <c r="L227" s="2">
        <f>TREND(Calibration!$A$2:$A$4,Calibration!$D$2:$D$4,G227)</f>
        <v>465.33984284836697</v>
      </c>
    </row>
    <row r="228" spans="1:12" x14ac:dyDescent="0.25">
      <c r="A228">
        <v>1130096</v>
      </c>
      <c r="B228">
        <v>14.49800014</v>
      </c>
      <c r="C228">
        <v>0.59460002000000001</v>
      </c>
      <c r="D228">
        <v>1083.7189941399999</v>
      </c>
      <c r="E228">
        <v>1.01470006</v>
      </c>
      <c r="F228">
        <v>498.25299072000001</v>
      </c>
      <c r="G228">
        <v>1.2490999700000001</v>
      </c>
      <c r="H228">
        <v>915.85498046999999</v>
      </c>
      <c r="J228" s="2">
        <f>TREND(Calibration!$A$2:$A$4,Calibration!$B$2:$B$4,C228)</f>
        <v>388.68459986042723</v>
      </c>
      <c r="K228" s="2">
        <f>TREND(Calibration!$A$2:$A$4,Calibration!$C$2:$C$4,E228)</f>
        <v>388.73213028222455</v>
      </c>
      <c r="L228" s="2">
        <f>TREND(Calibration!$A$2:$A$4,Calibration!$D$2:$D$4,G228)</f>
        <v>463.31371200110584</v>
      </c>
    </row>
    <row r="229" spans="1:12" x14ac:dyDescent="0.25">
      <c r="A229">
        <v>1135094</v>
      </c>
      <c r="B229">
        <v>14.600999829999999</v>
      </c>
      <c r="C229">
        <v>0.59350002000000002</v>
      </c>
      <c r="D229">
        <v>964.96899413999995</v>
      </c>
      <c r="E229">
        <v>1.01419997</v>
      </c>
      <c r="F229">
        <v>517.29400635000002</v>
      </c>
      <c r="G229">
        <v>1.24530005</v>
      </c>
      <c r="H229">
        <v>860.58502196999996</v>
      </c>
      <c r="J229" s="2">
        <f>TREND(Calibration!$A$2:$A$4,Calibration!$B$2:$B$4,C229)</f>
        <v>388.00516725135373</v>
      </c>
      <c r="K229" s="2">
        <f>TREND(Calibration!$A$2:$A$4,Calibration!$C$2:$C$4,E229)</f>
        <v>388.53039613756829</v>
      </c>
      <c r="L229" s="2">
        <f>TREND(Calibration!$A$2:$A$4,Calibration!$D$2:$D$4,G229)</f>
        <v>461.74245352063758</v>
      </c>
    </row>
    <row r="230" spans="1:12" x14ac:dyDescent="0.25">
      <c r="A230">
        <v>1140096</v>
      </c>
      <c r="B230">
        <v>14.57699966</v>
      </c>
      <c r="C230">
        <v>0.58920002000000005</v>
      </c>
      <c r="D230">
        <v>1129.5460205100001</v>
      </c>
      <c r="E230">
        <v>1.01040006</v>
      </c>
      <c r="F230">
        <v>570.58502196999996</v>
      </c>
      <c r="G230">
        <v>1.24530005</v>
      </c>
      <c r="H230">
        <v>895.54498291000004</v>
      </c>
      <c r="J230" s="2">
        <f>TREND(Calibration!$A$2:$A$4,Calibration!$B$2:$B$4,C230)</f>
        <v>385.34920341588452</v>
      </c>
      <c r="K230" s="2">
        <f>TREND(Calibration!$A$2:$A$4,Calibration!$C$2:$C$4,E230)</f>
        <v>386.99752886643552</v>
      </c>
      <c r="L230" s="2">
        <f>TREND(Calibration!$A$2:$A$4,Calibration!$D$2:$D$4,G230)</f>
        <v>461.74245352063758</v>
      </c>
    </row>
    <row r="231" spans="1:12" x14ac:dyDescent="0.25">
      <c r="A231">
        <v>1145095</v>
      </c>
      <c r="B231">
        <v>14.47000027</v>
      </c>
      <c r="C231">
        <v>0.58590001000000003</v>
      </c>
      <c r="D231">
        <v>1246.10705566</v>
      </c>
      <c r="E231">
        <v>1.0092999899999999</v>
      </c>
      <c r="F231">
        <v>361.54299927</v>
      </c>
      <c r="G231">
        <v>1.24530005</v>
      </c>
      <c r="H231">
        <v>9.9000003020963209E+37</v>
      </c>
      <c r="J231" s="2">
        <f>TREND(Calibration!$A$2:$A$4,Calibration!$B$2:$B$4,C231)</f>
        <v>383.31089941200383</v>
      </c>
      <c r="K231" s="2">
        <f>TREND(Calibration!$A$2:$A$4,Calibration!$C$2:$C$4,E231)</f>
        <v>386.55376538283844</v>
      </c>
      <c r="L231" s="2">
        <f>TREND(Calibration!$A$2:$A$4,Calibration!$D$2:$D$4,G231)</f>
        <v>461.74245352063758</v>
      </c>
    </row>
    <row r="232" spans="1:12" x14ac:dyDescent="0.25">
      <c r="A232">
        <v>1150095</v>
      </c>
      <c r="B232">
        <v>14.39500046</v>
      </c>
      <c r="C232">
        <v>0.59299999000000003</v>
      </c>
      <c r="D232">
        <v>947.13702393000005</v>
      </c>
      <c r="E232">
        <v>1.00880003</v>
      </c>
      <c r="F232">
        <v>396.38000488</v>
      </c>
      <c r="G232">
        <v>1.2447999700000001</v>
      </c>
      <c r="H232">
        <v>711.93200683999999</v>
      </c>
      <c r="J232" s="2">
        <f>TREND(Calibration!$A$2:$A$4,Calibration!$B$2:$B$4,C232)</f>
        <v>387.69631571724915</v>
      </c>
      <c r="K232" s="2">
        <f>TREND(Calibration!$A$2:$A$4,Calibration!$C$2:$C$4,E232)</f>
        <v>386.35208367962036</v>
      </c>
      <c r="L232" s="2">
        <f>TREND(Calibration!$A$2:$A$4,Calibration!$D$2:$D$4,G232)</f>
        <v>461.53567155130338</v>
      </c>
    </row>
    <row r="233" spans="1:12" x14ac:dyDescent="0.25">
      <c r="A233">
        <v>1155096</v>
      </c>
      <c r="B233">
        <v>14.28499985</v>
      </c>
      <c r="C233">
        <v>0.59570003000000005</v>
      </c>
      <c r="D233">
        <v>1045.5479736299999</v>
      </c>
      <c r="E233">
        <v>1.0092999899999999</v>
      </c>
      <c r="F233">
        <v>395.09899902000001</v>
      </c>
      <c r="G233">
        <v>1.2437000300000001</v>
      </c>
      <c r="H233">
        <v>932.14099121000004</v>
      </c>
      <c r="J233" s="2">
        <f>TREND(Calibration!$A$2:$A$4,Calibration!$B$2:$B$4,C233)</f>
        <v>389.36403864616085</v>
      </c>
      <c r="K233" s="2">
        <f>TREND(Calibration!$A$2:$A$4,Calibration!$C$2:$C$4,E233)</f>
        <v>386.55376538283844</v>
      </c>
      <c r="L233" s="2">
        <f>TREND(Calibration!$A$2:$A$4,Calibration!$D$2:$D$4,G233)</f>
        <v>461.08084880424394</v>
      </c>
    </row>
    <row r="234" spans="1:12" x14ac:dyDescent="0.25">
      <c r="A234">
        <v>1160096</v>
      </c>
      <c r="B234">
        <v>14.23600006</v>
      </c>
      <c r="C234">
        <v>0.60430002000000005</v>
      </c>
      <c r="D234">
        <v>1003.67199707</v>
      </c>
      <c r="E234">
        <v>1.0082999500000001</v>
      </c>
      <c r="F234">
        <v>485.60800171</v>
      </c>
      <c r="G234">
        <v>1.2378</v>
      </c>
      <c r="H234">
        <v>929.64300536999997</v>
      </c>
      <c r="J234" s="2">
        <f>TREND(Calibration!$A$2:$A$4,Calibration!$B$2:$B$4,C234)</f>
        <v>394.6759601404392</v>
      </c>
      <c r="K234" s="2">
        <f>TREND(Calibration!$A$2:$A$4,Calibration!$C$2:$C$4,E234)</f>
        <v>386.15035356892088</v>
      </c>
      <c r="L234" s="2">
        <f>TREND(Calibration!$A$2:$A$4,Calibration!$D$2:$D$4,G234)</f>
        <v>458.64119950306991</v>
      </c>
    </row>
    <row r="235" spans="1:12" x14ac:dyDescent="0.25">
      <c r="A235">
        <v>1165095</v>
      </c>
      <c r="B235">
        <v>14.25199986</v>
      </c>
      <c r="C235">
        <v>0.60320001999999995</v>
      </c>
      <c r="D235">
        <v>918.97900390999996</v>
      </c>
      <c r="E235">
        <v>1.00660002</v>
      </c>
      <c r="F235">
        <v>622.73999022999999</v>
      </c>
      <c r="G235">
        <v>1.23290002</v>
      </c>
      <c r="H235">
        <v>1102.2800293</v>
      </c>
      <c r="J235" s="2">
        <f>TREND(Calibration!$A$2:$A$4,Calibration!$B$2:$B$4,C235)</f>
        <v>393.99652753136564</v>
      </c>
      <c r="K235" s="2">
        <f>TREND(Calibration!$A$2:$A$4,Calibration!$C$2:$C$4,E235)</f>
        <v>385.4646091538645</v>
      </c>
      <c r="L235" s="2">
        <f>TREND(Calibration!$A$2:$A$4,Calibration!$D$2:$D$4,G235)</f>
        <v>456.61506865580873</v>
      </c>
    </row>
    <row r="236" spans="1:12" x14ac:dyDescent="0.25">
      <c r="A236">
        <v>1170095</v>
      </c>
      <c r="B236">
        <v>14.36600018</v>
      </c>
      <c r="C236">
        <v>0.60430002000000005</v>
      </c>
      <c r="D236">
        <v>944.44299316000001</v>
      </c>
      <c r="E236">
        <v>1.0049999999999999</v>
      </c>
      <c r="F236">
        <v>905.65997314000003</v>
      </c>
      <c r="G236">
        <v>1.2323999400000001</v>
      </c>
      <c r="H236">
        <v>854.26202393000005</v>
      </c>
      <c r="J236" s="2">
        <f>TREND(Calibration!$A$2:$A$4,Calibration!$B$2:$B$4,C236)</f>
        <v>394.6759601404392</v>
      </c>
      <c r="K236" s="2">
        <f>TREND(Calibration!$A$2:$A$4,Calibration!$C$2:$C$4,E236)</f>
        <v>384.81916800100612</v>
      </c>
      <c r="L236" s="2">
        <f>TREND(Calibration!$A$2:$A$4,Calibration!$D$2:$D$4,G236)</f>
        <v>456.40828668647453</v>
      </c>
    </row>
    <row r="237" spans="1:12" x14ac:dyDescent="0.25">
      <c r="A237">
        <v>1175095</v>
      </c>
      <c r="B237">
        <v>14.53100014</v>
      </c>
      <c r="C237">
        <v>0.60210001000000002</v>
      </c>
      <c r="D237">
        <v>822.88800048999997</v>
      </c>
      <c r="E237">
        <v>1.00450003</v>
      </c>
      <c r="F237">
        <v>939.63897704999999</v>
      </c>
      <c r="G237">
        <v>1.2302000500000001</v>
      </c>
      <c r="H237">
        <v>735.39898682</v>
      </c>
      <c r="J237" s="2">
        <f>TREND(Calibration!$A$2:$A$4,Calibration!$B$2:$B$4,C237)</f>
        <v>393.31708874563208</v>
      </c>
      <c r="K237" s="2">
        <f>TREND(Calibration!$A$2:$A$4,Calibration!$C$2:$C$4,E237)</f>
        <v>384.61748226383128</v>
      </c>
      <c r="L237" s="2">
        <f>TREND(Calibration!$A$2:$A$4,Calibration!$D$2:$D$4,G237)</f>
        <v>455.49863705737783</v>
      </c>
    </row>
    <row r="238" spans="1:12" x14ac:dyDescent="0.25">
      <c r="A238">
        <v>1180095</v>
      </c>
      <c r="B238">
        <v>14.602999690000001</v>
      </c>
      <c r="C238">
        <v>0.59939998000000005</v>
      </c>
      <c r="D238">
        <v>820.84802246000004</v>
      </c>
      <c r="E238">
        <v>1.0055999799999999</v>
      </c>
      <c r="F238">
        <v>842.52502441000001</v>
      </c>
      <c r="G238">
        <v>1.22640002</v>
      </c>
      <c r="H238">
        <v>948.04901123000002</v>
      </c>
      <c r="J238" s="2">
        <f>TREND(Calibration!$A$2:$A$4,Calibration!$B$2:$B$4,C238)</f>
        <v>391.6493719933805</v>
      </c>
      <c r="K238" s="2">
        <f>TREND(Calibration!$A$2:$A$4,Calibration!$C$2:$C$4,E238)</f>
        <v>385.06119733994689</v>
      </c>
      <c r="L238" s="2">
        <f>TREND(Calibration!$A$2:$A$4,Calibration!$D$2:$D$4,G238)</f>
        <v>453.9273330921539</v>
      </c>
    </row>
    <row r="239" spans="1:12" x14ac:dyDescent="0.25">
      <c r="A239">
        <v>1185095</v>
      </c>
      <c r="B239">
        <v>14.53800011</v>
      </c>
      <c r="C239">
        <v>0.60430002000000005</v>
      </c>
      <c r="D239">
        <v>1234.1319580100001</v>
      </c>
      <c r="E239">
        <v>1.0049999999999999</v>
      </c>
      <c r="F239">
        <v>971.58801270000004</v>
      </c>
      <c r="G239">
        <v>1.2221000200000001</v>
      </c>
      <c r="H239">
        <v>880.70202637</v>
      </c>
      <c r="J239" s="2">
        <f>TREND(Calibration!$A$2:$A$4,Calibration!$B$2:$B$4,C239)</f>
        <v>394.6759601404392</v>
      </c>
      <c r="K239" s="2">
        <f>TREND(Calibration!$A$2:$A$4,Calibration!$C$2:$C$4,E239)</f>
        <v>384.81916800100612</v>
      </c>
      <c r="L239" s="2">
        <f>TREND(Calibration!$A$2:$A$4,Calibration!$D$2:$D$4,G239)</f>
        <v>452.14929264235144</v>
      </c>
    </row>
    <row r="240" spans="1:12" x14ac:dyDescent="0.25">
      <c r="A240">
        <v>1190094</v>
      </c>
      <c r="B240">
        <v>14.413999560000001</v>
      </c>
      <c r="C240">
        <v>0.60919999999999996</v>
      </c>
      <c r="D240">
        <v>732.27197265999996</v>
      </c>
      <c r="E240">
        <v>1.00450003</v>
      </c>
      <c r="F240">
        <v>1092.1629638700001</v>
      </c>
      <c r="G240">
        <v>1.2226999999999999</v>
      </c>
      <c r="H240">
        <v>1200.1030273399999</v>
      </c>
      <c r="J240" s="2">
        <f>TREND(Calibration!$A$2:$A$4,Calibration!$B$2:$B$4,C240)</f>
        <v>397.7025112275374</v>
      </c>
      <c r="K240" s="2">
        <f>TREND(Calibration!$A$2:$A$4,Calibration!$C$2:$C$4,E240)</f>
        <v>384.61748226383128</v>
      </c>
      <c r="L240" s="2">
        <f>TREND(Calibration!$A$2:$A$4,Calibration!$D$2:$D$4,G240)</f>
        <v>452.39738303981005</v>
      </c>
    </row>
    <row r="241" spans="1:12" x14ac:dyDescent="0.25">
      <c r="A241">
        <v>1195095</v>
      </c>
      <c r="B241">
        <v>14.35900021</v>
      </c>
      <c r="C241">
        <v>0.60430002000000005</v>
      </c>
      <c r="D241">
        <v>606.79498291000004</v>
      </c>
      <c r="E241">
        <v>1.00769997</v>
      </c>
      <c r="F241">
        <v>9.9000003020963209E+37</v>
      </c>
      <c r="G241">
        <v>1.2247999899999999</v>
      </c>
      <c r="H241">
        <v>688.57501220999995</v>
      </c>
      <c r="J241" s="2">
        <f>TREND(Calibration!$A$2:$A$4,Calibration!$B$2:$B$4,C241)</f>
        <v>394.6759601404392</v>
      </c>
      <c r="K241" s="2">
        <f>TREND(Calibration!$A$2:$A$4,Calibration!$C$2:$C$4,E241)</f>
        <v>385.90832422998011</v>
      </c>
      <c r="L241" s="2">
        <f>TREND(Calibration!$A$2:$A$4,Calibration!$D$2:$D$4,G241)</f>
        <v>453.26572424078233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5" sqref="T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AVERAGE('3F'!$J2:$J32) + Calibration!$C$11</f>
        <v>412.1424277646957</v>
      </c>
      <c r="C3" s="2">
        <f>'3F'!K32</f>
        <v>589.82486774241806</v>
      </c>
      <c r="D3" s="2">
        <f>'3F'!L32</f>
        <v>607.12824781554889</v>
      </c>
      <c r="E3" s="3">
        <f>(C3-B3)/(7*35314.6667/1400)</f>
        <v>1.0062812796005935</v>
      </c>
      <c r="G3" s="3">
        <f>AVERAGE('4F'!$J2:$J32) + Calibration!$C$11</f>
        <v>391.58809838170544</v>
      </c>
      <c r="H3" s="3">
        <f>'4F'!K32</f>
        <v>658.64414622091419</v>
      </c>
      <c r="I3" s="3">
        <f>'4F'!L32</f>
        <v>591.95287519039653</v>
      </c>
      <c r="J3" s="3">
        <f>(H3-G3)/(7*35314.6667/1400)</f>
        <v>1.5124370285460389</v>
      </c>
      <c r="L3" s="3">
        <f>AVERAGE('5F'!$J2:$J32) + Calibration!$C$11</f>
        <v>401.47274459371323</v>
      </c>
      <c r="M3" s="3">
        <f>'5F'!K32</f>
        <v>723.34882912245507</v>
      </c>
      <c r="N3" s="3">
        <f>'5F'!L32</f>
        <v>601.33930371908195</v>
      </c>
      <c r="O3" s="3">
        <f>(M3-L3)/(7*35314.6667/1400)</f>
        <v>1.822903142556018</v>
      </c>
      <c r="Q3" s="3">
        <f>AVERAGE('6F'!$K146:$K176) + Calibration!$C$11</f>
        <v>392.44287302096512</v>
      </c>
      <c r="R3" s="3">
        <f>'6F'!L176</f>
        <v>773.89427934949549</v>
      </c>
      <c r="S3" s="3">
        <f>'6F'!M176</f>
        <v>595.30221960542292</v>
      </c>
      <c r="T3" s="3">
        <f>(R3-Q3)/(7*35314.6667/1400)</f>
        <v>2.1603001923760492</v>
      </c>
    </row>
    <row r="4" spans="1:20" x14ac:dyDescent="0.25">
      <c r="A4" s="3">
        <f t="shared" ref="A4:A35" si="0">1/12+A3</f>
        <v>2.5833333333333335</v>
      </c>
      <c r="B4" s="3">
        <f>AVERAGE('3F'!$J3:$J33) + Calibration!$C$11</f>
        <v>412.02487277301748</v>
      </c>
      <c r="C4" s="2">
        <f>'3F'!K33</f>
        <v>624.87995216848117</v>
      </c>
      <c r="D4" s="2">
        <f>'3F'!L33</f>
        <v>606.67342093351158</v>
      </c>
      <c r="E4" s="3">
        <f t="shared" ref="E4:E67" si="1">(C4-B4)/(7*35314.6667/1400)</f>
        <v>1.2054769266473846</v>
      </c>
      <c r="G4" s="3">
        <f>AVERAGE('4F'!$J3:$J33) + Calibration!$C$11</f>
        <v>391.64189569629423</v>
      </c>
      <c r="H4" s="3">
        <f>'4F'!K33</f>
        <v>666.51037001159216</v>
      </c>
      <c r="I4" s="3">
        <f>'4F'!L33</f>
        <v>588.35543624293359</v>
      </c>
      <c r="J4" s="3">
        <f t="shared" ref="J4:J67" si="2">(H4-G4)/(7*35314.6667/1400)</f>
        <v>1.5566816849799003</v>
      </c>
      <c r="L4" s="3">
        <f>AVERAGE('5F'!$J3:$J33) + Calibration!$C$11</f>
        <v>401.28943646524459</v>
      </c>
      <c r="M4" s="3">
        <f>'5F'!K33</f>
        <v>727.94753178477299</v>
      </c>
      <c r="N4" s="3">
        <f>'5F'!L33</f>
        <v>600.22282250091757</v>
      </c>
      <c r="O4" s="3">
        <f t="shared" ref="O4:O67" si="3">(M4-L4)/(7*35314.6667/1400)</f>
        <v>1.8499854357652956</v>
      </c>
      <c r="Q4" s="3">
        <f>AVERAGE('6F'!$K147:$K177) + Calibration!$C$11</f>
        <v>392.05434077857257</v>
      </c>
      <c r="R4" s="3">
        <f>'6F'!L177</f>
        <v>722.94541327458069</v>
      </c>
      <c r="S4" s="3">
        <f>'6F'!M177</f>
        <v>593.9376976095333</v>
      </c>
      <c r="T4" s="3">
        <f t="shared" ref="T4:T67" si="4">(R4-Q4)/(7*35314.6667/1400)</f>
        <v>1.8739583488466456</v>
      </c>
    </row>
    <row r="5" spans="1:20" x14ac:dyDescent="0.25">
      <c r="A5" s="3">
        <f t="shared" si="0"/>
        <v>2.666666666666667</v>
      </c>
      <c r="B5" s="3">
        <f>AVERAGE('3F'!$J4:$J34) + Calibration!$C$11</f>
        <v>411.86348202473386</v>
      </c>
      <c r="C5" s="2">
        <f>'3F'!K34</f>
        <v>580.46607590884832</v>
      </c>
      <c r="D5" s="2">
        <f>'3F'!L34</f>
        <v>606.92151133097025</v>
      </c>
      <c r="E5" s="3">
        <f t="shared" si="1"/>
        <v>0.95485875778697038</v>
      </c>
      <c r="G5" s="3">
        <f>AVERAGE('4F'!$J4:$J34) + Calibration!$C$11</f>
        <v>391.84712100570073</v>
      </c>
      <c r="H5" s="3">
        <f>'4F'!K34</f>
        <v>661.26622216245903</v>
      </c>
      <c r="I5" s="3">
        <f>'4F'!L34</f>
        <v>586.12257304607169</v>
      </c>
      <c r="J5" s="3">
        <f t="shared" si="2"/>
        <v>1.5258198722105356</v>
      </c>
      <c r="L5" s="3">
        <f>AVERAGE('5F'!$J4:$J34) + Calibration!$C$11</f>
        <v>401.18184283230261</v>
      </c>
      <c r="M5" s="3">
        <f>'5F'!K34</f>
        <v>722.05793874882488</v>
      </c>
      <c r="N5" s="3">
        <f>'5F'!L34</f>
        <v>605.5569397153472</v>
      </c>
      <c r="O5" s="3">
        <f t="shared" si="3"/>
        <v>1.8172398377273782</v>
      </c>
      <c r="Q5" s="3">
        <f>AVERAGE('6F'!$K148:$K178) + Calibration!$C$11</f>
        <v>391.80727357828465</v>
      </c>
      <c r="R5" s="3">
        <f>'6F'!L178</f>
        <v>752.75634581755412</v>
      </c>
      <c r="S5" s="3">
        <f>'6F'!M178</f>
        <v>594.18578800699197</v>
      </c>
      <c r="T5" s="3">
        <f t="shared" si="4"/>
        <v>2.04418790246869</v>
      </c>
    </row>
    <row r="6" spans="1:20" x14ac:dyDescent="0.25">
      <c r="A6" s="3">
        <f t="shared" si="0"/>
        <v>2.7500000000000004</v>
      </c>
      <c r="B6" s="3">
        <f>AVERAGE('3F'!$J5:$J35) + Calibration!$C$11</f>
        <v>411.33547741047801</v>
      </c>
      <c r="C6" s="2">
        <f>'3F'!K35</f>
        <v>590.02655347959285</v>
      </c>
      <c r="D6" s="2">
        <f>'3F'!L35</f>
        <v>606.67342093351158</v>
      </c>
      <c r="E6" s="3">
        <f t="shared" si="1"/>
        <v>1.0119935582974924</v>
      </c>
      <c r="G6" s="3">
        <f>AVERAGE('4F'!$J5:$J35) + Calibration!$C$11</f>
        <v>392.25557755954259</v>
      </c>
      <c r="H6" s="3">
        <f>'4F'!K35</f>
        <v>655.37662912651081</v>
      </c>
      <c r="I6" s="3">
        <f>'4F'!L35</f>
        <v>585.00614144764074</v>
      </c>
      <c r="J6" s="3">
        <f t="shared" si="2"/>
        <v>1.4901516913762529</v>
      </c>
      <c r="L6" s="3">
        <f>AVERAGE('5F'!$J5:$J35) + Calibration!$C$11</f>
        <v>401.21571583544215</v>
      </c>
      <c r="M6" s="3">
        <f>'5F'!K35</f>
        <v>728.14921348799123</v>
      </c>
      <c r="N6" s="3">
        <f>'5F'!L35</f>
        <v>608.90628413037359</v>
      </c>
      <c r="O6" s="3">
        <f t="shared" si="3"/>
        <v>1.8515451408892898</v>
      </c>
      <c r="Q6" s="3">
        <f>AVERAGE('6F'!$K149:$K179) + Calibration!$C$11</f>
        <v>391.46456856725638</v>
      </c>
      <c r="R6" s="3">
        <f>'6F'!L179</f>
        <v>731.86049406599147</v>
      </c>
      <c r="S6" s="3">
        <f>'6F'!M179</f>
        <v>595.30221960542292</v>
      </c>
      <c r="T6" s="3">
        <f t="shared" si="4"/>
        <v>1.9277878417509462</v>
      </c>
    </row>
    <row r="7" spans="1:20" x14ac:dyDescent="0.25">
      <c r="A7" s="3">
        <f t="shared" si="0"/>
        <v>2.8333333333333339</v>
      </c>
      <c r="B7" s="3">
        <f>AVERAGE('3F'!$J6:$J36) + Calibration!$C$11</f>
        <v>410.68991780454394</v>
      </c>
      <c r="C7" s="2">
        <f>'3F'!K36</f>
        <v>581.55523213782237</v>
      </c>
      <c r="D7" s="2">
        <f>'3F'!L36</f>
        <v>606.2185485667186</v>
      </c>
      <c r="E7" s="3">
        <f t="shared" si="1"/>
        <v>0.9676733793626795</v>
      </c>
      <c r="G7" s="3">
        <f>AVERAGE('4F'!$J6:$J36) + Calibration!$C$11</f>
        <v>392.14798412584764</v>
      </c>
      <c r="H7" s="3">
        <f>'4F'!K36</f>
        <v>672.39996304754038</v>
      </c>
      <c r="I7" s="3">
        <f>'4F'!L36</f>
        <v>588.81031274470445</v>
      </c>
      <c r="J7" s="3">
        <f t="shared" si="2"/>
        <v>1.587170459811774</v>
      </c>
      <c r="L7" s="3">
        <f>AVERAGE('5F'!$J6:$J36) + Calibration!$C$11</f>
        <v>401.24759596909303</v>
      </c>
      <c r="M7" s="3">
        <f>'5F'!K36</f>
        <v>718.346706578306</v>
      </c>
      <c r="N7" s="3">
        <f>'5F'!L36</f>
        <v>607.33498016514955</v>
      </c>
      <c r="O7" s="3">
        <f t="shared" si="3"/>
        <v>1.7958493750088993</v>
      </c>
      <c r="Q7" s="3">
        <f>AVERAGE('6F'!$K150:$K180) + Calibration!$C$11</f>
        <v>391.04615025618409</v>
      </c>
      <c r="R7" s="3">
        <f>'6F'!L180</f>
        <v>656.70786310190692</v>
      </c>
      <c r="S7" s="3">
        <f>'6F'!M180</f>
        <v>591.49804830835933</v>
      </c>
      <c r="T7" s="3">
        <f t="shared" si="4"/>
        <v>1.5045403945195541</v>
      </c>
    </row>
    <row r="8" spans="1:20" x14ac:dyDescent="0.25">
      <c r="A8" s="3">
        <f t="shared" si="0"/>
        <v>2.9166666666666674</v>
      </c>
      <c r="B8" s="3">
        <f>AVERAGE('3F'!$J7:$J37) + Calibration!$C$11</f>
        <v>409.89492167855099</v>
      </c>
      <c r="C8" s="2">
        <f>'3F'!K37</f>
        <v>621.8544644130186</v>
      </c>
      <c r="D8" s="2">
        <f>'3F'!L37</f>
        <v>609.36116063214422</v>
      </c>
      <c r="E8" s="3">
        <f t="shared" si="1"/>
        <v>1.2004051717949109</v>
      </c>
      <c r="G8" s="3">
        <f>AVERAGE('4F'!$J7:$J37) + Calibration!$C$11</f>
        <v>392.11610518767935</v>
      </c>
      <c r="H8" s="3">
        <f>'4F'!K37</f>
        <v>650.37455902379986</v>
      </c>
      <c r="I8" s="3">
        <f>'4F'!L37</f>
        <v>590.83643945698782</v>
      </c>
      <c r="J8" s="3">
        <f t="shared" si="2"/>
        <v>1.4626130045628916</v>
      </c>
      <c r="L8" s="3">
        <f>AVERAGE('5F'!$J7:$J37) + Calibration!$C$11</f>
        <v>400.66579423949554</v>
      </c>
      <c r="M8" s="3">
        <f>'5F'!K37</f>
        <v>761.26801479504718</v>
      </c>
      <c r="N8" s="3">
        <f>'5F'!L37</f>
        <v>609.15437452783215</v>
      </c>
      <c r="O8" s="3">
        <f t="shared" si="3"/>
        <v>2.0422235532838915</v>
      </c>
      <c r="Q8" s="3">
        <f>AVERAGE('6F'!$K151:$K181) + Calibration!$C$11</f>
        <v>390.63769350309519</v>
      </c>
      <c r="R8" s="3">
        <f>'6F'!L181</f>
        <v>709.18964485543586</v>
      </c>
      <c r="S8" s="3">
        <f>'6F'!M181</f>
        <v>591.70478479293786</v>
      </c>
      <c r="T8" s="3">
        <f t="shared" si="4"/>
        <v>1.8040773487030568</v>
      </c>
    </row>
    <row r="9" spans="1:20" x14ac:dyDescent="0.25">
      <c r="A9" s="3">
        <f t="shared" si="0"/>
        <v>3.0000000000000009</v>
      </c>
      <c r="B9" s="3">
        <f>AVERAGE('3F'!$J8:$J38) + Calibration!$C$11</f>
        <v>409.42270605288991</v>
      </c>
      <c r="C9" s="2">
        <f>'3F'!K38</f>
        <v>615.76318967385225</v>
      </c>
      <c r="D9" s="2">
        <f>'3F'!L38</f>
        <v>608.24467941397972</v>
      </c>
      <c r="E9" s="3">
        <f t="shared" si="1"/>
        <v>1.1685823647938454</v>
      </c>
      <c r="G9" s="3">
        <f>AVERAGE('4F'!$J8:$J38) + Calibration!$C$11</f>
        <v>391.76144455369666</v>
      </c>
      <c r="H9" s="3">
        <f>'4F'!K38</f>
        <v>630.56781509372991</v>
      </c>
      <c r="I9" s="3">
        <f>'4F'!L38</f>
        <v>590.58834905952915</v>
      </c>
      <c r="J9" s="3">
        <f t="shared" si="2"/>
        <v>1.352448672777836</v>
      </c>
      <c r="L9" s="3">
        <f>AVERAGE('5F'!$J8:$J38) + Calibration!$C$11</f>
        <v>400.43865174915106</v>
      </c>
      <c r="M9" s="3">
        <f>'5F'!K38</f>
        <v>755.82218120873915</v>
      </c>
      <c r="N9" s="3">
        <f>'5F'!L38</f>
        <v>609.81598337920377</v>
      </c>
      <c r="O9" s="3">
        <f t="shared" si="3"/>
        <v>2.01266817823082</v>
      </c>
      <c r="Q9" s="3">
        <f>AVERAGE('6F'!$K152:$K182) + Calibration!$C$11</f>
        <v>390.31491300276326</v>
      </c>
      <c r="R9" s="3">
        <f>'6F'!L182</f>
        <v>746.01967429905392</v>
      </c>
      <c r="S9" s="3">
        <f>'6F'!M182</f>
        <v>592.82121639136881</v>
      </c>
      <c r="T9" s="3">
        <f t="shared" si="4"/>
        <v>2.014487432760002</v>
      </c>
    </row>
    <row r="10" spans="1:20" x14ac:dyDescent="0.25">
      <c r="A10" s="3">
        <f t="shared" si="0"/>
        <v>3.0833333333333344</v>
      </c>
      <c r="B10" s="3">
        <f>AVERAGE('3F'!$J9:$J39) + Calibration!$C$11</f>
        <v>408.97041493792523</v>
      </c>
      <c r="C10" s="2">
        <f>'3F'!K39</f>
        <v>743.39760239146574</v>
      </c>
      <c r="D10" s="2">
        <f>'3F'!L39</f>
        <v>606.67342093351158</v>
      </c>
      <c r="E10" s="3">
        <f t="shared" si="1"/>
        <v>1.8939846738156556</v>
      </c>
      <c r="G10" s="3">
        <f>AVERAGE('4F'!$J9:$J39) + Calibration!$C$11</f>
        <v>391.51437874813831</v>
      </c>
      <c r="H10" s="3">
        <f>'4F'!K39</f>
        <v>625.32366321064001</v>
      </c>
      <c r="I10" s="3">
        <f>'4F'!L39</f>
        <v>590.17483474059406</v>
      </c>
      <c r="J10" s="3">
        <f t="shared" si="2"/>
        <v>1.3241483287877196</v>
      </c>
      <c r="L10" s="3">
        <f>AVERAGE('5F'!$J9:$J39) + Calibration!$C$11</f>
        <v>399.77117496227919</v>
      </c>
      <c r="M10" s="3">
        <f>'5F'!K39</f>
        <v>755.17673602192406</v>
      </c>
      <c r="N10" s="3">
        <f>'5F'!L39</f>
        <v>610.2708598809744</v>
      </c>
      <c r="O10" s="3">
        <f t="shared" si="3"/>
        <v>2.0127929513186928</v>
      </c>
      <c r="Q10" s="3">
        <f>AVERAGE('6F'!$K153:$K183) + Calibration!$C$11</f>
        <v>389.86262188779864</v>
      </c>
      <c r="R10" s="3">
        <f>'6F'!L183</f>
        <v>735.12796275291339</v>
      </c>
      <c r="S10" s="3">
        <f>'6F'!M183</f>
        <v>594.18578800699197</v>
      </c>
      <c r="T10" s="3">
        <f t="shared" si="4"/>
        <v>1.9553651393522269</v>
      </c>
    </row>
    <row r="11" spans="1:20" x14ac:dyDescent="0.25">
      <c r="A11" s="3">
        <f t="shared" si="0"/>
        <v>3.1666666666666679</v>
      </c>
      <c r="B11" s="3">
        <f>AVERAGE('3F'!$J10:$J40) + Calibration!$C$11</f>
        <v>407.99011920870475</v>
      </c>
      <c r="C11" s="2">
        <f>'3F'!K40</f>
        <v>641.45947823238907</v>
      </c>
      <c r="D11" s="2">
        <f>'3F'!L40</f>
        <v>608.45146138331404</v>
      </c>
      <c r="E11" s="3">
        <f t="shared" si="1"/>
        <v>1.3222232054858063</v>
      </c>
      <c r="G11" s="3">
        <f>AVERAGE('4F'!$J10:$J40) + Calibration!$C$11</f>
        <v>391.56817486724452</v>
      </c>
      <c r="H11" s="3">
        <f>'4F'!K40</f>
        <v>620.76530818404467</v>
      </c>
      <c r="I11" s="3">
        <f>'4F'!L40</f>
        <v>591.29126633902513</v>
      </c>
      <c r="J11" s="3">
        <f t="shared" si="2"/>
        <v>1.2980280134814361</v>
      </c>
      <c r="L11" s="3">
        <f>AVERAGE('5F'!$J10:$J40) + Calibration!$C$11</f>
        <v>398.71516593301476</v>
      </c>
      <c r="M11" s="3">
        <f>'5F'!K40</f>
        <v>713.14290636489545</v>
      </c>
      <c r="N11" s="3">
        <f>'5F'!L40</f>
        <v>605.5569397153472</v>
      </c>
      <c r="O11" s="3">
        <f t="shared" si="3"/>
        <v>1.7807204190993011</v>
      </c>
      <c r="Q11" s="3">
        <f>AVERAGE('6F'!$K154:$K184) + Calibration!$C$11</f>
        <v>389.39837514987943</v>
      </c>
      <c r="R11" s="3">
        <f>'6F'!L184</f>
        <v>722.70338393563998</v>
      </c>
      <c r="S11" s="3">
        <f>'6F'!M184</f>
        <v>596.62538355345464</v>
      </c>
      <c r="T11" s="3">
        <f t="shared" si="4"/>
        <v>1.8876293615749205</v>
      </c>
    </row>
    <row r="12" spans="1:20" x14ac:dyDescent="0.25">
      <c r="A12" s="3">
        <f t="shared" si="0"/>
        <v>3.2500000000000013</v>
      </c>
      <c r="B12" s="3">
        <f>AVERAGE('3F'!$J11:$J41) + Calibration!$C$11</f>
        <v>407.31068659963125</v>
      </c>
      <c r="C12" s="2">
        <f>'3F'!K41</f>
        <v>581.99899158746257</v>
      </c>
      <c r="D12" s="2">
        <f>'3F'!L41</f>
        <v>606.67342093351158</v>
      </c>
      <c r="E12" s="3">
        <f t="shared" si="1"/>
        <v>0.98932438735337858</v>
      </c>
      <c r="G12" s="3">
        <f>AVERAGE('4F'!$J11:$J41) + Calibration!$C$11</f>
        <v>392.00851055850188</v>
      </c>
      <c r="H12" s="3">
        <f>'4F'!K41</f>
        <v>597.89277727027093</v>
      </c>
      <c r="I12" s="3">
        <f>'4F'!L41</f>
        <v>591.29126633902513</v>
      </c>
      <c r="J12" s="3">
        <f t="shared" si="2"/>
        <v>1.1659986399462126</v>
      </c>
      <c r="L12" s="3">
        <f>AVERAGE('5F'!$J11:$J41) + Calibration!$C$11</f>
        <v>397.63923239305382</v>
      </c>
      <c r="M12" s="3">
        <f>'5F'!K41</f>
        <v>740.57379633922142</v>
      </c>
      <c r="N12" s="3">
        <f>'5F'!L41</f>
        <v>604.68859851437492</v>
      </c>
      <c r="O12" s="3">
        <f t="shared" si="3"/>
        <v>1.9421650888533946</v>
      </c>
      <c r="Q12" s="3">
        <f>AVERAGE('6F'!$K155:$K185) + Calibration!$C$11</f>
        <v>389.0337531571605</v>
      </c>
      <c r="R12" s="3">
        <f>'6F'!L185</f>
        <v>724.88174480106932</v>
      </c>
      <c r="S12" s="3">
        <f>'6F'!M185</f>
        <v>598.85830050502784</v>
      </c>
      <c r="T12" s="3">
        <f t="shared" si="4"/>
        <v>1.9020312126797378</v>
      </c>
    </row>
    <row r="13" spans="1:20" x14ac:dyDescent="0.25">
      <c r="A13" s="3">
        <f t="shared" si="0"/>
        <v>3.3333333333333348</v>
      </c>
      <c r="B13" s="3">
        <f>AVERAGE('3F'!$J12:$J42) + Calibration!$C$11</f>
        <v>406.94606440766506</v>
      </c>
      <c r="C13" s="2">
        <f>'3F'!K42</f>
        <v>607.04983899314107</v>
      </c>
      <c r="D13" s="2">
        <f>'3F'!L42</f>
        <v>606.2185485667186</v>
      </c>
      <c r="E13" s="3">
        <f t="shared" si="1"/>
        <v>1.1332615781729918</v>
      </c>
      <c r="G13" s="3">
        <f>AVERAGE('4F'!$J12:$J42) + Calibration!$C$11</f>
        <v>396.710742105169</v>
      </c>
      <c r="H13" s="3">
        <f>'4F'!K42</f>
        <v>610.72077193541872</v>
      </c>
      <c r="I13" s="3">
        <f>'4F'!L42</f>
        <v>591.04317594156635</v>
      </c>
      <c r="J13" s="3">
        <f t="shared" si="2"/>
        <v>1.2120178375080046</v>
      </c>
      <c r="L13" s="3">
        <f>AVERAGE('5F'!$J12:$J42) + Calibration!$C$11</f>
        <v>396.60713341421575</v>
      </c>
      <c r="M13" s="3">
        <f>'5F'!K42</f>
        <v>727.50382074261415</v>
      </c>
      <c r="N13" s="3">
        <f>'5F'!L42</f>
        <v>604.23377576731536</v>
      </c>
      <c r="O13" s="3">
        <f t="shared" si="3"/>
        <v>1.873990147716152</v>
      </c>
      <c r="Q13" s="3">
        <f>AVERAGE('6F'!$K156:$K186) + Calibration!$C$11</f>
        <v>388.46191398178183</v>
      </c>
      <c r="R13" s="3">
        <f>'6F'!L186</f>
        <v>718.99215176512109</v>
      </c>
      <c r="S13" s="3">
        <f>'6F'!M186</f>
        <v>594.18578800699197</v>
      </c>
      <c r="T13" s="3">
        <f t="shared" si="4"/>
        <v>1.8719148086046595</v>
      </c>
    </row>
    <row r="14" spans="1:20" x14ac:dyDescent="0.25">
      <c r="A14" s="3">
        <f t="shared" si="0"/>
        <v>3.4166666666666683</v>
      </c>
      <c r="B14" s="3">
        <f>AVERAGE('3F'!$J13:$J43) + Calibration!$C$11</f>
        <v>406.42005266289789</v>
      </c>
      <c r="C14" s="2">
        <f>'3F'!K43</f>
        <v>609.63156729896332</v>
      </c>
      <c r="D14" s="2">
        <f>'3F'!L43</f>
        <v>608.03794292940131</v>
      </c>
      <c r="E14" s="3">
        <f t="shared" si="1"/>
        <v>1.1508618578357723</v>
      </c>
      <c r="G14" s="3">
        <f>AVERAGE('4F'!$J13:$J43) + Calibration!$C$11</f>
        <v>401.03639703239821</v>
      </c>
      <c r="H14" s="3">
        <f>'4F'!K43</f>
        <v>596.56153926091804</v>
      </c>
      <c r="I14" s="3">
        <f>'4F'!L43</f>
        <v>591.49804830835933</v>
      </c>
      <c r="J14" s="3">
        <f t="shared" si="2"/>
        <v>1.1073310921465942</v>
      </c>
      <c r="L14" s="3">
        <f>AVERAGE('5F'!$J13:$J43) + Calibration!$C$11</f>
        <v>395.71450660799388</v>
      </c>
      <c r="M14" s="3">
        <f>'5F'!K43</f>
        <v>734.48252160005507</v>
      </c>
      <c r="N14" s="3">
        <f>'5F'!L43</f>
        <v>602.86920415169232</v>
      </c>
      <c r="O14" s="3">
        <f t="shared" si="3"/>
        <v>1.9185683833287384</v>
      </c>
      <c r="Q14" s="3">
        <f>AVERAGE('6F'!$K157:$K187) + Calibration!$C$11</f>
        <v>387.9877056858794</v>
      </c>
      <c r="R14" s="3">
        <f>'6F'!L187</f>
        <v>742.75215720465064</v>
      </c>
      <c r="S14" s="3">
        <f>'6F'!M187</f>
        <v>593.06930678882748</v>
      </c>
      <c r="T14" s="3">
        <f t="shared" si="4"/>
        <v>2.0091621112129663</v>
      </c>
    </row>
    <row r="15" spans="1:20" x14ac:dyDescent="0.25">
      <c r="A15" s="3">
        <f t="shared" si="0"/>
        <v>3.5000000000000018</v>
      </c>
      <c r="B15" s="3">
        <f>AVERAGE('3F'!$J14:$J44) + Calibration!$C$11</f>
        <v>405.95580712046132</v>
      </c>
      <c r="C15" s="2">
        <f>'3F'!K44</f>
        <v>601.1602943646742</v>
      </c>
      <c r="D15" s="2">
        <f>'3F'!L44</f>
        <v>608.69955178077271</v>
      </c>
      <c r="E15" s="3">
        <f t="shared" si="1"/>
        <v>1.1055151045455731</v>
      </c>
      <c r="G15" s="3">
        <f>AVERAGE('4F'!$J14:$J44) + Calibration!$C$11</f>
        <v>404.77028867204649</v>
      </c>
      <c r="H15" s="3">
        <f>'4F'!K44</f>
        <v>604.87152653519308</v>
      </c>
      <c r="I15" s="3">
        <f>'4F'!L44</f>
        <v>592.61447990679028</v>
      </c>
      <c r="J15" s="3">
        <f t="shared" si="2"/>
        <v>1.1332472117775734</v>
      </c>
      <c r="L15" s="3">
        <f>AVERAGE('5F'!$J14:$J44) + Calibration!$C$11</f>
        <v>394.96135237288229</v>
      </c>
      <c r="M15" s="3">
        <f>'5F'!K44</f>
        <v>741.66300097567671</v>
      </c>
      <c r="N15" s="3">
        <f>'5F'!L44</f>
        <v>608.24467941397972</v>
      </c>
      <c r="O15" s="3">
        <f t="shared" si="3"/>
        <v>1.9634994805305319</v>
      </c>
      <c r="Q15" s="3">
        <f>AVERAGE('6F'!$K158:$K188) + Calibration!$C$11</f>
        <v>387.6111278709588</v>
      </c>
      <c r="R15" s="3">
        <f>'6F'!L188</f>
        <v>756.46762639555436</v>
      </c>
      <c r="S15" s="3">
        <f>'6F'!M188</f>
        <v>594.39252035659274</v>
      </c>
      <c r="T15" s="3">
        <f t="shared" si="4"/>
        <v>2.088970577907765</v>
      </c>
    </row>
    <row r="16" spans="1:20" x14ac:dyDescent="0.25">
      <c r="A16" s="3">
        <f t="shared" si="0"/>
        <v>3.5833333333333353</v>
      </c>
      <c r="B16" s="3">
        <f>AVERAGE('3F'!$J15:$J45) + Calibration!$C$11</f>
        <v>405.51347895820959</v>
      </c>
      <c r="C16" s="2">
        <f>'3F'!K45</f>
        <v>595.91614651554107</v>
      </c>
      <c r="D16" s="2">
        <f>'3F'!L45</f>
        <v>614.28176352763887</v>
      </c>
      <c r="E16" s="3">
        <f t="shared" si="1"/>
        <v>1.0783206262418525</v>
      </c>
      <c r="G16" s="3">
        <f>AVERAGE('4F'!$J15:$J45) + Calibration!$C$11</f>
        <v>408.08576060589286</v>
      </c>
      <c r="H16" s="3">
        <f>'4F'!K45</f>
        <v>621.410749336903</v>
      </c>
      <c r="I16" s="3">
        <f>'4F'!L45</f>
        <v>593.73091150522123</v>
      </c>
      <c r="J16" s="3">
        <f t="shared" si="2"/>
        <v>1.2081381967623674</v>
      </c>
      <c r="L16" s="3">
        <f>AVERAGE('5F'!$J15:$J45) + Calibration!$C$11</f>
        <v>394.30582981423515</v>
      </c>
      <c r="M16" s="3">
        <f>'5F'!K45</f>
        <v>704.83297153205865</v>
      </c>
      <c r="N16" s="3">
        <f>'5F'!L45</f>
        <v>607.58312018234176</v>
      </c>
      <c r="O16" s="3">
        <f t="shared" si="3"/>
        <v>1.7586298880052773</v>
      </c>
      <c r="Q16" s="3">
        <f>AVERAGE('6F'!$K159:$K189) + Calibration!$C$11</f>
        <v>387.4497381189106</v>
      </c>
      <c r="R16" s="3">
        <f>'6F'!L189</f>
        <v>701.80748377659609</v>
      </c>
      <c r="S16" s="3">
        <f>'6F'!M189</f>
        <v>593.9376976095333</v>
      </c>
      <c r="T16" s="3">
        <f t="shared" si="4"/>
        <v>1.7803240128424345</v>
      </c>
    </row>
    <row r="17" spans="1:20" x14ac:dyDescent="0.25">
      <c r="A17" s="3">
        <f t="shared" si="0"/>
        <v>3.6666666666666687</v>
      </c>
      <c r="B17" s="3">
        <f>AVERAGE('3F'!$J16:$J46) + Calibration!$C$11</f>
        <v>405.0193461516107</v>
      </c>
      <c r="C17" s="2">
        <f>'3F'!K46</f>
        <v>584.58071989328494</v>
      </c>
      <c r="D17" s="2">
        <f>'3F'!L46</f>
        <v>613.62015467626736</v>
      </c>
      <c r="E17" s="3">
        <f t="shared" si="1"/>
        <v>1.0169223754371393</v>
      </c>
      <c r="G17" s="3">
        <f>AVERAGE('4F'!$J16:$J46) + Calibration!$C$11</f>
        <v>410.84134799107954</v>
      </c>
      <c r="H17" s="3">
        <f>'4F'!K46</f>
        <v>744.7287879593805</v>
      </c>
      <c r="I17" s="3">
        <f>'4F'!L46</f>
        <v>593.27608875816168</v>
      </c>
      <c r="J17" s="3">
        <f t="shared" si="2"/>
        <v>1.8909278844662063</v>
      </c>
      <c r="L17" s="3">
        <f>AVERAGE('5F'!$J16:$J46) + Calibration!$C$11</f>
        <v>393.91729876732512</v>
      </c>
      <c r="M17" s="3">
        <f>'5F'!K46</f>
        <v>743.39760239146574</v>
      </c>
      <c r="N17" s="3">
        <f>'5F'!L46</f>
        <v>602.86920415169232</v>
      </c>
      <c r="O17" s="3">
        <f t="shared" si="3"/>
        <v>1.9792360301344176</v>
      </c>
      <c r="Q17" s="3">
        <f>AVERAGE('6F'!$K160:$K190) + Calibration!$C$11</f>
        <v>387.20067944386381</v>
      </c>
      <c r="R17" s="3">
        <f>'6F'!L190</f>
        <v>719.4358668412367</v>
      </c>
      <c r="S17" s="3">
        <f>'6F'!M190</f>
        <v>597.74186477161913</v>
      </c>
      <c r="T17" s="3">
        <f t="shared" si="4"/>
        <v>1.8815705679440711</v>
      </c>
    </row>
    <row r="18" spans="1:20" x14ac:dyDescent="0.25">
      <c r="A18" s="3">
        <f t="shared" si="0"/>
        <v>3.7500000000000022</v>
      </c>
      <c r="B18" s="3">
        <f>AVERAGE('3F'!$J17:$J47) + Calibration!$C$11</f>
        <v>404.37378535019405</v>
      </c>
      <c r="C18" s="2">
        <f>'3F'!K47</f>
        <v>568.24317879479315</v>
      </c>
      <c r="D18" s="2">
        <f>'3F'!L47</f>
        <v>616.2665363270421</v>
      </c>
      <c r="E18" s="3">
        <f t="shared" si="1"/>
        <v>0.92805289562367066</v>
      </c>
      <c r="G18" s="3">
        <f>AVERAGE('4F'!$J17:$J47) + Calibration!$C$11</f>
        <v>412.65051245093827</v>
      </c>
      <c r="H18" s="3">
        <f>'4F'!K47</f>
        <v>702.00921388729557</v>
      </c>
      <c r="I18" s="3">
        <f>'4F'!L47</f>
        <v>596.1705608063952</v>
      </c>
      <c r="J18" s="3">
        <f t="shared" si="2"/>
        <v>1.6387451927238905</v>
      </c>
      <c r="L18" s="3">
        <f>AVERAGE('5F'!$J17:$J47) + Calibration!$C$11</f>
        <v>393.51880496694918</v>
      </c>
      <c r="M18" s="3">
        <f>'5F'!K47</f>
        <v>807.45683607223486</v>
      </c>
      <c r="N18" s="3">
        <f>'5F'!L47</f>
        <v>601.54603606868272</v>
      </c>
      <c r="O18" s="3">
        <f t="shared" si="3"/>
        <v>2.3442839465070509</v>
      </c>
      <c r="Q18" s="3">
        <f>AVERAGE('6F'!$K161:$K191) + Calibration!$C$11</f>
        <v>387.5453771251336</v>
      </c>
      <c r="R18" s="3">
        <f>'6F'!L191</f>
        <v>766.51216264418031</v>
      </c>
      <c r="S18" s="3">
        <f>'6F'!M191</f>
        <v>599.76799561888026</v>
      </c>
      <c r="T18" s="3">
        <f t="shared" si="4"/>
        <v>2.1462288671071992</v>
      </c>
    </row>
    <row r="19" spans="1:20" x14ac:dyDescent="0.25">
      <c r="A19" s="3">
        <f t="shared" si="0"/>
        <v>3.8333333333333357</v>
      </c>
      <c r="B19" s="3">
        <f>AVERAGE('3F'!$J18:$J48) + Calibration!$C$11</f>
        <v>403.97529154981811</v>
      </c>
      <c r="C19" s="2">
        <f>'3F'!K48</f>
        <v>575.02024232254041</v>
      </c>
      <c r="D19" s="2">
        <f>'3F'!L48</f>
        <v>614.28176352763887</v>
      </c>
      <c r="E19" s="3">
        <f t="shared" si="1"/>
        <v>0.96869072686291147</v>
      </c>
      <c r="G19" s="3">
        <f>AVERAGE('4F'!$J18:$J48) + Calibration!$C$11</f>
        <v>413.94163405377162</v>
      </c>
      <c r="H19" s="3">
        <f>'4F'!K48</f>
        <v>673.04535982687412</v>
      </c>
      <c r="I19" s="3">
        <f>'4F'!L48</f>
        <v>595.05412920796414</v>
      </c>
      <c r="J19" s="3">
        <f t="shared" si="2"/>
        <v>1.4674000917194128</v>
      </c>
      <c r="L19" s="3">
        <f>AVERAGE('5F'!$J18:$J48) + Calibration!$C$11</f>
        <v>393.07846947493908</v>
      </c>
      <c r="M19" s="3">
        <f>'5F'!K48</f>
        <v>798.54180368830555</v>
      </c>
      <c r="N19" s="3">
        <f>'5F'!L48</f>
        <v>604.44050811691613</v>
      </c>
      <c r="O19" s="3">
        <f t="shared" si="3"/>
        <v>2.2962886081174112</v>
      </c>
      <c r="Q19" s="3">
        <f>AVERAGE('6F'!$K162:$K192) + Calibration!$C$11</f>
        <v>388.72890529427201</v>
      </c>
      <c r="R19" s="3">
        <f>'6F'!L192</f>
        <v>786.3188581667689</v>
      </c>
      <c r="S19" s="3">
        <f>'6F'!M192</f>
        <v>599.76799561888026</v>
      </c>
      <c r="T19" s="3">
        <f t="shared" si="4"/>
        <v>2.2516987417723349</v>
      </c>
    </row>
    <row r="20" spans="1:20" x14ac:dyDescent="0.25">
      <c r="A20" s="3">
        <f t="shared" si="0"/>
        <v>3.9166666666666692</v>
      </c>
      <c r="B20" s="3">
        <f>AVERAGE('3F'!$J19:$J49) + Calibration!$C$11</f>
        <v>403.60867648836341</v>
      </c>
      <c r="C20" s="2">
        <f>'3F'!K49</f>
        <v>542.99060127841517</v>
      </c>
      <c r="D20" s="2">
        <f>'3F'!L49</f>
        <v>610.68432458017594</v>
      </c>
      <c r="E20" s="3">
        <f t="shared" si="1"/>
        <v>0.78937131687583928</v>
      </c>
      <c r="G20" s="3">
        <f>AVERAGE('4F'!$J19:$J49) + Calibration!$C$11</f>
        <v>415.00760603574912</v>
      </c>
      <c r="H20" s="3">
        <f>'4F'!K49</f>
        <v>656.06241791509183</v>
      </c>
      <c r="I20" s="3">
        <f>'4F'!L49</f>
        <v>594.39252035659274</v>
      </c>
      <c r="J20" s="3">
        <f t="shared" si="2"/>
        <v>1.3651824264808519</v>
      </c>
      <c r="L20" s="3">
        <f>AVERAGE('5F'!$J19:$J49) + Calibration!$C$11</f>
        <v>392.73377179366935</v>
      </c>
      <c r="M20" s="3">
        <f>'5F'!K49</f>
        <v>737.50800935551752</v>
      </c>
      <c r="N20" s="3">
        <f>'5F'!L49</f>
        <v>606.46663896417738</v>
      </c>
      <c r="O20" s="3">
        <f t="shared" si="3"/>
        <v>1.9525838399706494</v>
      </c>
      <c r="Q20" s="3">
        <f>AVERAGE('6F'!$K163:$K193) + Calibration!$C$11</f>
        <v>389.9343496481128</v>
      </c>
      <c r="R20" s="3">
        <f>'6F'!L193</f>
        <v>761.26801479504718</v>
      </c>
      <c r="S20" s="3">
        <f>'6F'!M193</f>
        <v>600.63633681985254</v>
      </c>
      <c r="T20" s="3">
        <f t="shared" si="4"/>
        <v>2.10299968736182</v>
      </c>
    </row>
    <row r="21" spans="1:20" x14ac:dyDescent="0.25">
      <c r="A21" s="3">
        <f t="shared" si="0"/>
        <v>4.0000000000000027</v>
      </c>
      <c r="B21" s="3">
        <f>AVERAGE('3F'!$J20:$J50) + Calibration!$C$11</f>
        <v>403.44728574007974</v>
      </c>
      <c r="C21" s="2">
        <f>'3F'!K50</f>
        <v>545.1689621438444</v>
      </c>
      <c r="D21" s="2">
        <f>'3F'!L50</f>
        <v>611.59402382900612</v>
      </c>
      <c r="E21" s="3">
        <f t="shared" si="1"/>
        <v>0.80262219438568083</v>
      </c>
      <c r="G21" s="3">
        <f>AVERAGE('4F'!$J20:$J50) + Calibration!$C$11</f>
        <v>415.98591009096367</v>
      </c>
      <c r="H21" s="3">
        <f>'4F'!K50</f>
        <v>638.635720587626</v>
      </c>
      <c r="I21" s="3">
        <f>'4F'!L50</f>
        <v>594.18578800699197</v>
      </c>
      <c r="J21" s="3">
        <f t="shared" si="2"/>
        <v>1.2609481062816448</v>
      </c>
      <c r="L21" s="3">
        <f>AVERAGE('5F'!$J20:$J50) + Calibration!$C$11</f>
        <v>392.34723242076541</v>
      </c>
      <c r="M21" s="3">
        <f>'5F'!K50</f>
        <v>769.9813614418016</v>
      </c>
      <c r="N21" s="3">
        <f>'5F'!L50</f>
        <v>608.03794292940131</v>
      </c>
      <c r="O21" s="3">
        <f t="shared" si="3"/>
        <v>2.1386815411798077</v>
      </c>
      <c r="Q21" s="3">
        <f>AVERAGE('6F'!$K164:$K194) + Calibration!$C$11</f>
        <v>391.45061987556636</v>
      </c>
      <c r="R21" s="3">
        <f>'6F'!L194</f>
        <v>753.8455504540093</v>
      </c>
      <c r="S21" s="3">
        <f>'6F'!M194</f>
        <v>600.22282250091757</v>
      </c>
      <c r="T21" s="3">
        <f t="shared" si="4"/>
        <v>2.0523763322305002</v>
      </c>
    </row>
    <row r="22" spans="1:20" x14ac:dyDescent="0.25">
      <c r="A22" s="3">
        <f t="shared" si="0"/>
        <v>4.0833333333333357</v>
      </c>
      <c r="B22" s="3">
        <f>AVERAGE('3F'!$J21:$J51) + Calibration!$C$11</f>
        <v>403.4911203012025</v>
      </c>
      <c r="C22" s="2">
        <f>'3F'!K51</f>
        <v>557.99691243546761</v>
      </c>
      <c r="D22" s="2">
        <f>'3F'!L51</f>
        <v>611.13920108194668</v>
      </c>
      <c r="E22" s="3">
        <f t="shared" si="1"/>
        <v>0.87502336322072716</v>
      </c>
      <c r="G22" s="3">
        <f>AVERAGE('4F'!$J21:$J51) + Calibration!$C$11</f>
        <v>416.4501556334003</v>
      </c>
      <c r="H22" s="3">
        <f>'4F'!K51</f>
        <v>629.23662549185838</v>
      </c>
      <c r="I22" s="3">
        <f>'4F'!L51</f>
        <v>595.05412920796414</v>
      </c>
      <c r="J22" s="3">
        <f t="shared" si="2"/>
        <v>1.2050883655003208</v>
      </c>
      <c r="L22" s="3">
        <f>AVERAGE('5F'!$J21:$J51) + Calibration!$C$11</f>
        <v>391.99257318151234</v>
      </c>
      <c r="M22" s="3">
        <f>'5F'!K51</f>
        <v>778.49303041929477</v>
      </c>
      <c r="N22" s="3">
        <f>'5F'!L51</f>
        <v>609.15437452783215</v>
      </c>
      <c r="O22" s="3">
        <f t="shared" si="3"/>
        <v>2.1888948323999466</v>
      </c>
      <c r="Q22" s="3">
        <f>AVERAGE('6F'!$K165:$K195) + Calibration!$C$11</f>
        <v>393.01072466414286</v>
      </c>
      <c r="R22" s="3">
        <f>'6F'!L195</f>
        <v>760.17885856607325</v>
      </c>
      <c r="S22" s="3">
        <f>'6F'!M195</f>
        <v>601.75276841828349</v>
      </c>
      <c r="T22" s="3">
        <f t="shared" si="4"/>
        <v>2.079408745499673</v>
      </c>
    </row>
    <row r="23" spans="1:20" x14ac:dyDescent="0.25">
      <c r="A23" s="3">
        <f t="shared" si="0"/>
        <v>4.1666666666666687</v>
      </c>
      <c r="B23" s="3">
        <f>AVERAGE('3F'!$J22:$J52) + Calibration!$C$11</f>
        <v>403.7162699220583</v>
      </c>
      <c r="C23" s="2">
        <f>'3F'!K52</f>
        <v>552.55107884915969</v>
      </c>
      <c r="D23" s="2">
        <f>'3F'!L52</f>
        <v>611.13920108194668</v>
      </c>
      <c r="E23" s="3">
        <f t="shared" si="1"/>
        <v>0.84290649090057179</v>
      </c>
      <c r="G23" s="3">
        <f>AVERAGE('4F'!$J22:$J52) + Calibration!$C$11</f>
        <v>416.90244674836487</v>
      </c>
      <c r="H23" s="3">
        <f>'4F'!K52</f>
        <v>643.63783909781841</v>
      </c>
      <c r="I23" s="3">
        <f>'4F'!L52</f>
        <v>594.18578800699197</v>
      </c>
      <c r="J23" s="3">
        <f t="shared" si="2"/>
        <v>1.2840862652086338</v>
      </c>
      <c r="L23" s="3">
        <f>AVERAGE('5F'!$J22:$J52) + Calibration!$C$11</f>
        <v>391.4326898283353</v>
      </c>
      <c r="M23" s="3">
        <f>'5F'!K52</f>
        <v>702.25124322623628</v>
      </c>
      <c r="N23" s="3">
        <f>'5F'!L52</f>
        <v>602.4557353175129</v>
      </c>
      <c r="O23" s="3">
        <f t="shared" si="3"/>
        <v>1.7602802599742557</v>
      </c>
      <c r="Q23" s="3">
        <f>AVERAGE('6F'!$K166:$K196) + Calibration!$C$11</f>
        <v>394.47319877249026</v>
      </c>
      <c r="R23" s="3">
        <f>'6F'!L196</f>
        <v>771.51428115437261</v>
      </c>
      <c r="S23" s="3">
        <f>'6F'!M196</f>
        <v>598.65156402044931</v>
      </c>
      <c r="T23" s="3">
        <f t="shared" si="4"/>
        <v>2.1353228990371997</v>
      </c>
    </row>
    <row r="24" spans="1:20" x14ac:dyDescent="0.25">
      <c r="A24" s="3">
        <f t="shared" si="0"/>
        <v>4.2500000000000018</v>
      </c>
      <c r="B24" s="3">
        <f>AVERAGE('3F'!$J23:$J53) + Calibration!$C$11</f>
        <v>403.73818730224326</v>
      </c>
      <c r="C24" s="2">
        <f>'3F'!K53</f>
        <v>564.97566170038988</v>
      </c>
      <c r="D24" s="2">
        <f>'3F'!L53</f>
        <v>616.51467634423432</v>
      </c>
      <c r="E24" s="3">
        <f t="shared" si="1"/>
        <v>0.91314736603840918</v>
      </c>
      <c r="G24" s="3">
        <f>AVERAGE('4F'!$J23:$J53) + Calibration!$C$11</f>
        <v>417.1495125539231</v>
      </c>
      <c r="H24" s="3">
        <f>'4F'!K53</f>
        <v>643.63783909781841</v>
      </c>
      <c r="I24" s="3">
        <f>'4F'!L53</f>
        <v>594.64061075405152</v>
      </c>
      <c r="J24" s="3">
        <f t="shared" si="2"/>
        <v>1.2826870403049579</v>
      </c>
      <c r="L24" s="3">
        <f>AVERAGE('5F'!$J23:$J53) + Calibration!$C$11</f>
        <v>391.28126183351759</v>
      </c>
      <c r="M24" s="3">
        <f>'5F'!K53</f>
        <v>703.54208115842846</v>
      </c>
      <c r="N24" s="3">
        <f>'5F'!L53</f>
        <v>598.65156402044931</v>
      </c>
      <c r="O24" s="3">
        <f t="shared" si="3"/>
        <v>1.7684483445792274</v>
      </c>
      <c r="Q24" s="3">
        <f>AVERAGE('6F'!$K167:$K197) + Calibration!$C$11</f>
        <v>395.35586382148171</v>
      </c>
      <c r="R24" s="3">
        <f>'6F'!L197</f>
        <v>732.30420510815031</v>
      </c>
      <c r="S24" s="3">
        <f>'6F'!M197</f>
        <v>594.84734723862994</v>
      </c>
      <c r="T24" s="3">
        <f t="shared" si="4"/>
        <v>1.908262899089848</v>
      </c>
    </row>
    <row r="25" spans="1:20" x14ac:dyDescent="0.25">
      <c r="A25" s="3">
        <f t="shared" si="0"/>
        <v>4.3333333333333348</v>
      </c>
      <c r="B25" s="3">
        <f>AVERAGE('3F'!$J24:$J54) + Calibration!$C$11</f>
        <v>403.23209986892533</v>
      </c>
      <c r="C25" s="2">
        <f>'3F'!K54</f>
        <v>632.10073077234404</v>
      </c>
      <c r="D25" s="2">
        <f>'3F'!L54</f>
        <v>616.51467634423432</v>
      </c>
      <c r="E25" s="3">
        <f t="shared" si="1"/>
        <v>1.2961675829913393</v>
      </c>
      <c r="G25" s="3">
        <f>AVERAGE('4F'!$J24:$J54) + Calibration!$C$11</f>
        <v>417.07379905463199</v>
      </c>
      <c r="H25" s="3">
        <f>'4F'!K54</f>
        <v>644.28328428463351</v>
      </c>
      <c r="I25" s="3">
        <f>'4F'!L54</f>
        <v>593.52417915562046</v>
      </c>
      <c r="J25" s="3">
        <f t="shared" si="2"/>
        <v>1.2867712282840347</v>
      </c>
      <c r="L25" s="3">
        <f>AVERAGE('5F'!$J24:$J54) + Calibration!$C$11</f>
        <v>391.09795490053153</v>
      </c>
      <c r="M25" s="3">
        <f>'5F'!K54</f>
        <v>768.24676405996934</v>
      </c>
      <c r="N25" s="3">
        <f>'5F'!L54</f>
        <v>596.62538355345464</v>
      </c>
      <c r="O25" s="3">
        <f t="shared" si="3"/>
        <v>2.1359329955643487</v>
      </c>
      <c r="Q25" s="3">
        <f>AVERAGE('6F'!$K168:$K198) + Calibration!$C$11</f>
        <v>396.28037056210746</v>
      </c>
      <c r="R25" s="3">
        <f>'6F'!L198</f>
        <v>732.74792018426592</v>
      </c>
      <c r="S25" s="3">
        <f>'6F'!M198</f>
        <v>595.96382845679443</v>
      </c>
      <c r="T25" s="3">
        <f t="shared" si="4"/>
        <v>1.9055399983268619</v>
      </c>
    </row>
    <row r="26" spans="1:20" x14ac:dyDescent="0.25">
      <c r="A26" s="3">
        <f t="shared" si="0"/>
        <v>4.4166666666666679</v>
      </c>
      <c r="B26" s="3">
        <f>AVERAGE('3F'!$J25:$J55) + Calibration!$C$11</f>
        <v>402.96311688242935</v>
      </c>
      <c r="C26" s="2">
        <f>'3F'!K55</f>
        <v>634.92448841710711</v>
      </c>
      <c r="D26" s="2">
        <f>'3F'!L55</f>
        <v>615.60497709540414</v>
      </c>
      <c r="E26" s="3">
        <f t="shared" si="1"/>
        <v>1.3136829154028389</v>
      </c>
      <c r="G26" s="3">
        <f>AVERAGE('4F'!$J25:$J55) + Calibration!$C$11</f>
        <v>417.21327262197781</v>
      </c>
      <c r="H26" s="3">
        <f>'4F'!K55</f>
        <v>644.08155013997725</v>
      </c>
      <c r="I26" s="3">
        <f>'4F'!L55</f>
        <v>594.39252035659274</v>
      </c>
      <c r="J26" s="3">
        <f t="shared" si="2"/>
        <v>1.2848388429955049</v>
      </c>
      <c r="L26" s="3">
        <f>AVERAGE('5F'!$J25:$J55) + Calibration!$C$11</f>
        <v>390.83893347201888</v>
      </c>
      <c r="M26" s="3">
        <f>'5F'!K55</f>
        <v>722.70338393563998</v>
      </c>
      <c r="N26" s="3">
        <f>'5F'!L55</f>
        <v>594.64061075405152</v>
      </c>
      <c r="O26" s="3">
        <f t="shared" si="3"/>
        <v>1.8794709477669858</v>
      </c>
      <c r="Q26" s="3">
        <f>AVERAGE('6F'!$K169:$K199) + Calibration!$C$11</f>
        <v>397.37822128300616</v>
      </c>
      <c r="R26" s="3">
        <f>'6F'!L199</f>
        <v>732.30420510815031</v>
      </c>
      <c r="S26" s="3">
        <f>'6F'!M199</f>
        <v>594.18578800699197</v>
      </c>
      <c r="T26" s="3">
        <f t="shared" si="4"/>
        <v>1.896809541884444</v>
      </c>
    </row>
    <row r="27" spans="1:20" x14ac:dyDescent="0.25">
      <c r="A27" s="3">
        <f t="shared" si="0"/>
        <v>4.5000000000000009</v>
      </c>
      <c r="B27" s="3">
        <f>AVERAGE('3F'!$J26:$J56) + Calibration!$C$11</f>
        <v>402.69413389593336</v>
      </c>
      <c r="C27" s="2">
        <f>'3F'!K56</f>
        <v>596.56153926091804</v>
      </c>
      <c r="D27" s="2">
        <f>'3F'!L56</f>
        <v>613.37206427880858</v>
      </c>
      <c r="E27" s="3">
        <f t="shared" si="1"/>
        <v>1.0979427160499557</v>
      </c>
      <c r="G27" s="3">
        <f>AVERAGE('4F'!$J26:$J56) + Calibration!$C$11</f>
        <v>417.15947650287166</v>
      </c>
      <c r="H27" s="3">
        <f>'4F'!K56</f>
        <v>645.17075477643266</v>
      </c>
      <c r="I27" s="3">
        <f>'4F'!L56</f>
        <v>593.73091150522123</v>
      </c>
      <c r="J27" s="3">
        <f t="shared" si="2"/>
        <v>1.2913120784093992</v>
      </c>
      <c r="L27" s="3">
        <f>AVERAGE('5F'!$J26:$J56) + Calibration!$C$11</f>
        <v>390.89272959112509</v>
      </c>
      <c r="M27" s="3">
        <f>'5F'!K56</f>
        <v>732.74792018426592</v>
      </c>
      <c r="N27" s="3">
        <f>'5F'!L56</f>
        <v>596.1705608063952</v>
      </c>
      <c r="O27" s="3">
        <f t="shared" si="3"/>
        <v>1.9360521989190447</v>
      </c>
      <c r="Q27" s="3">
        <f>AVERAGE('6F'!$K170:$K200) + Calibration!$C$11</f>
        <v>398.17520888375799</v>
      </c>
      <c r="R27" s="3">
        <f>'6F'!L200</f>
        <v>732.74792018426592</v>
      </c>
      <c r="S27" s="3">
        <f>'6F'!M200</f>
        <v>595.50895195502369</v>
      </c>
      <c r="T27" s="3">
        <f t="shared" si="4"/>
        <v>1.894808829106168</v>
      </c>
    </row>
    <row r="28" spans="1:20" x14ac:dyDescent="0.25">
      <c r="A28" s="3">
        <f t="shared" si="0"/>
        <v>4.5833333333333339</v>
      </c>
      <c r="B28" s="3">
        <f>AVERAGE('3F'!$J27:$J57) + Calibration!$C$11</f>
        <v>402.20996384280033</v>
      </c>
      <c r="C28" s="2">
        <f>'3F'!K57</f>
        <v>631.41494198376313</v>
      </c>
      <c r="D28" s="2">
        <f>'3F'!L57</f>
        <v>611.59402382900612</v>
      </c>
      <c r="E28" s="3">
        <f t="shared" si="1"/>
        <v>1.2980724416179341</v>
      </c>
      <c r="G28" s="3">
        <f>AVERAGE('4F'!$J27:$J57) + Calibration!$C$11</f>
        <v>416.42823944869787</v>
      </c>
      <c r="H28" s="3">
        <f>'4F'!K57</f>
        <v>706.16415709997329</v>
      </c>
      <c r="I28" s="3">
        <f>'4F'!L57</f>
        <v>594.18578800699197</v>
      </c>
      <c r="J28" s="3">
        <f t="shared" si="2"/>
        <v>1.6408815074631606</v>
      </c>
      <c r="L28" s="3">
        <f>AVERAGE('5F'!$J27:$J57) + Calibration!$C$11</f>
        <v>390.8608506529568</v>
      </c>
      <c r="M28" s="3">
        <f>'5F'!K57</f>
        <v>737.75003869445834</v>
      </c>
      <c r="N28" s="3">
        <f>'5F'!L57</f>
        <v>594.84734723862994</v>
      </c>
      <c r="O28" s="3">
        <f t="shared" si="3"/>
        <v>1.9645615856343421</v>
      </c>
      <c r="Q28" s="3">
        <f>AVERAGE('6F'!$K171:$K201) + Calibration!$C$11</f>
        <v>398.87456580428085</v>
      </c>
      <c r="R28" s="3">
        <f>'6F'!L201</f>
        <v>728.79465867480633</v>
      </c>
      <c r="S28" s="3">
        <f>'6F'!M201</f>
        <v>595.75704235248236</v>
      </c>
      <c r="T28" s="3">
        <f t="shared" si="4"/>
        <v>1.8684593326235495</v>
      </c>
    </row>
    <row r="29" spans="1:20" x14ac:dyDescent="0.25">
      <c r="A29" s="3">
        <f t="shared" si="0"/>
        <v>4.666666666666667</v>
      </c>
      <c r="B29" s="3">
        <f>AVERAGE('3F'!$J28:$J58) + Calibration!$C$11</f>
        <v>401.42493066952056</v>
      </c>
      <c r="C29" s="2">
        <f>'3F'!K58</f>
        <v>649.08366865016967</v>
      </c>
      <c r="D29" s="2">
        <f>'3F'!L58</f>
        <v>605.8050797325393</v>
      </c>
      <c r="E29" s="3">
        <f t="shared" si="1"/>
        <v>1.4025828989667293</v>
      </c>
      <c r="G29" s="3">
        <f>AVERAGE('4F'!$J28:$J58) + Calibration!$C$11</f>
        <v>415.97594833373319</v>
      </c>
      <c r="H29" s="3">
        <f>'4F'!K58</f>
        <v>715.52294893354292</v>
      </c>
      <c r="I29" s="3">
        <f>'4F'!L58</f>
        <v>593.27608875816168</v>
      </c>
      <c r="J29" s="3">
        <f t="shared" si="2"/>
        <v>1.6964452936479772</v>
      </c>
      <c r="L29" s="3">
        <f>AVERAGE('5F'!$J28:$J58) + Calibration!$C$11</f>
        <v>390.63370915884786</v>
      </c>
      <c r="M29" s="3">
        <f>'5F'!K58</f>
        <v>763.00261621083621</v>
      </c>
      <c r="N29" s="3">
        <f>'5F'!L58</f>
        <v>592.61447990679028</v>
      </c>
      <c r="O29" s="3">
        <f t="shared" si="3"/>
        <v>2.108862644607592</v>
      </c>
      <c r="Q29" s="3">
        <f>AVERAGE('6F'!$K172:$K202) + Calibration!$C$11</f>
        <v>399.58388547826962</v>
      </c>
      <c r="R29" s="3">
        <f>'6F'!L202</f>
        <v>765.82636982164252</v>
      </c>
      <c r="S29" s="3">
        <f>'6F'!M202</f>
        <v>595.05412920796414</v>
      </c>
      <c r="T29" s="3">
        <f t="shared" si="4"/>
        <v>2.0741664501869579</v>
      </c>
    </row>
    <row r="30" spans="1:20" x14ac:dyDescent="0.25">
      <c r="A30" s="3">
        <f t="shared" si="0"/>
        <v>4.75</v>
      </c>
      <c r="B30" s="3">
        <f>AVERAGE('3F'!$J29:$J59) + Calibration!$C$11</f>
        <v>400.51038668236072</v>
      </c>
      <c r="C30" s="2">
        <f>'3F'!K59</f>
        <v>659.73330244988813</v>
      </c>
      <c r="D30" s="2">
        <f>'3F'!L59</f>
        <v>605.35020736574643</v>
      </c>
      <c r="E30" s="3">
        <f t="shared" si="1"/>
        <v>1.4680751086773098</v>
      </c>
      <c r="G30" s="3">
        <f>AVERAGE('4F'!$J29:$J59) + Calibration!$C$11</f>
        <v>415.79264140074707</v>
      </c>
      <c r="H30" s="3">
        <f>'4F'!K59</f>
        <v>700.71832351366527</v>
      </c>
      <c r="I30" s="3">
        <f>'4F'!L59</f>
        <v>592.15965715973084</v>
      </c>
      <c r="J30" s="3">
        <f t="shared" si="2"/>
        <v>1.6136393670843745</v>
      </c>
      <c r="L30" s="3">
        <f>AVERAGE('5F'!$J29:$J59) + Calibration!$C$11</f>
        <v>390.59983735119107</v>
      </c>
      <c r="M30" s="3">
        <f>'5F'!K59</f>
        <v>742.30839775501045</v>
      </c>
      <c r="N30" s="3">
        <f>'5F'!L59</f>
        <v>591.49804830835933</v>
      </c>
      <c r="O30" s="3">
        <f t="shared" si="3"/>
        <v>1.9918554712216459</v>
      </c>
      <c r="Q30" s="3">
        <f>AVERAGE('6F'!$K173:$K203) + Calibration!$C$11</f>
        <v>400.19756754076508</v>
      </c>
      <c r="R30" s="3">
        <f>'6F'!L203</f>
        <v>754.73302497976522</v>
      </c>
      <c r="S30" s="3">
        <f>'6F'!M203</f>
        <v>595.75704235248236</v>
      </c>
      <c r="T30" s="3">
        <f t="shared" si="4"/>
        <v>2.0078652331667062</v>
      </c>
    </row>
    <row r="31" spans="1:20" x14ac:dyDescent="0.25">
      <c r="A31" s="3">
        <f t="shared" si="0"/>
        <v>4.833333333333333</v>
      </c>
      <c r="B31" s="3">
        <f>AVERAGE('3F'!$J30:$J60) + Calibration!$C$11</f>
        <v>399.42249751944536</v>
      </c>
      <c r="C31" s="2">
        <f>'3F'!K60</f>
        <v>675.22372069230346</v>
      </c>
      <c r="D31" s="2">
        <f>'3F'!L60</f>
        <v>607.78985253194253</v>
      </c>
      <c r="E31" s="3">
        <f t="shared" si="1"/>
        <v>1.5619641862447937</v>
      </c>
      <c r="G31" s="3">
        <f>AVERAGE('4F'!$J30:$J60) + Calibration!$C$11</f>
        <v>415.32042577508605</v>
      </c>
      <c r="H31" s="3">
        <f>'4F'!K60</f>
        <v>694.18333773234019</v>
      </c>
      <c r="I31" s="3">
        <f>'4F'!L60</f>
        <v>593.06930678882748</v>
      </c>
      <c r="J31" s="3">
        <f t="shared" si="2"/>
        <v>1.5793036605793824</v>
      </c>
      <c r="L31" s="3">
        <f>AVERAGE('5F'!$J30:$J60) + Calibration!$C$11</f>
        <v>390.64367191231378</v>
      </c>
      <c r="M31" s="3">
        <f>'5F'!K60</f>
        <v>725.97090103004325</v>
      </c>
      <c r="N31" s="3">
        <f>'5F'!L60</f>
        <v>587.94197154373217</v>
      </c>
      <c r="O31" s="3">
        <f t="shared" si="3"/>
        <v>1.8990819421650067</v>
      </c>
      <c r="Q31" s="3">
        <f>AVERAGE('6F'!$K174:$K204) + Calibration!$C$11</f>
        <v>400.53030959908034</v>
      </c>
      <c r="R31" s="3">
        <f>'6F'!L204</f>
        <v>774.98348398595078</v>
      </c>
      <c r="S31" s="3">
        <f>'6F'!M204</f>
        <v>599.31312325208728</v>
      </c>
      <c r="T31" s="3">
        <f t="shared" si="4"/>
        <v>2.1206666202904891</v>
      </c>
    </row>
    <row r="32" spans="1:20" x14ac:dyDescent="0.25">
      <c r="A32" s="3">
        <f t="shared" si="0"/>
        <v>4.9166666666666661</v>
      </c>
      <c r="B32" s="3">
        <f>AVERAGE('3F'!$J31:$J61) + Calibration!$C$11</f>
        <v>398.43224023224167</v>
      </c>
      <c r="C32" s="2">
        <f>'3F'!K61</f>
        <v>613.14111373230742</v>
      </c>
      <c r="D32" s="2">
        <f>'3F'!L61</f>
        <v>610.2708598809744</v>
      </c>
      <c r="E32" s="3">
        <f t="shared" si="1"/>
        <v>1.2159756473084069</v>
      </c>
      <c r="G32" s="3">
        <f>AVERAGE('4F'!$J31:$J61) + Calibration!$C$11</f>
        <v>415.16899778026828</v>
      </c>
      <c r="H32" s="3">
        <f>'4F'!K61</f>
        <v>647.55075297155543</v>
      </c>
      <c r="I32" s="3">
        <f>'4F'!L61</f>
        <v>594.39252035659274</v>
      </c>
      <c r="J32" s="3">
        <f t="shared" si="2"/>
        <v>1.3160637033070859</v>
      </c>
      <c r="L32" s="3">
        <f>AVERAGE('5F'!$J31:$J61) + Calibration!$C$11</f>
        <v>390.9564894599327</v>
      </c>
      <c r="M32" s="3">
        <f>'5F'!K61</f>
        <v>730.97301954023555</v>
      </c>
      <c r="N32" s="3">
        <f>'5F'!L61</f>
        <v>588.60352664039237</v>
      </c>
      <c r="O32" s="3">
        <f t="shared" si="3"/>
        <v>1.9256391853773482</v>
      </c>
      <c r="Q32" s="3">
        <f>AVERAGE('6F'!$K175:$K205) + Calibration!$C$11</f>
        <v>400.78933102759299</v>
      </c>
      <c r="R32" s="3">
        <f>'6F'!L205</f>
        <v>768.69047510212818</v>
      </c>
      <c r="S32" s="3">
        <f>'6F'!M205</f>
        <v>599.31312325208728</v>
      </c>
      <c r="T32" s="3">
        <f t="shared" si="4"/>
        <v>2.0835600528238039</v>
      </c>
    </row>
    <row r="33" spans="1:20" x14ac:dyDescent="0.25">
      <c r="A33" s="3">
        <f t="shared" si="0"/>
        <v>4.9999999999999991</v>
      </c>
      <c r="B33" s="3">
        <f>AVERAGE('3F'!$J32:$J62) + Calibration!$C$11</f>
        <v>397.32442655862985</v>
      </c>
      <c r="C33" s="2">
        <f>'3F'!K62</f>
        <v>605.27488994162934</v>
      </c>
      <c r="D33" s="2">
        <f>'3F'!L62</f>
        <v>612.91723739677138</v>
      </c>
      <c r="E33" s="3">
        <f t="shared" si="1"/>
        <v>1.1777002747869596</v>
      </c>
      <c r="G33" s="3">
        <f>AVERAGE('4F'!$J32:$J62) + Calibration!$C$11</f>
        <v>415.12516321914541</v>
      </c>
      <c r="H33" s="3">
        <f>'4F'!K62</f>
        <v>698.53996264823604</v>
      </c>
      <c r="I33" s="3">
        <f>'4F'!L62</f>
        <v>596.41865120385387</v>
      </c>
      <c r="J33" s="3">
        <f t="shared" si="2"/>
        <v>1.6050826804438769</v>
      </c>
      <c r="L33" s="3">
        <f>AVERAGE('5F'!$J32:$J62) + Calibration!$C$11</f>
        <v>391.01028677452143</v>
      </c>
      <c r="M33" s="3">
        <f>'5F'!K62</f>
        <v>736.0154372786692</v>
      </c>
      <c r="N33" s="3">
        <f>'5F'!L62</f>
        <v>594.18578800699197</v>
      </c>
      <c r="O33" s="3">
        <f t="shared" si="3"/>
        <v>1.9538915852440863</v>
      </c>
      <c r="Q33" s="3">
        <f>AVERAGE('6F'!$K176:$K206) + Calibration!$C$11</f>
        <v>401.14399046609321</v>
      </c>
      <c r="R33" s="3">
        <f>'6F'!L206</f>
        <v>778.04927096965457</v>
      </c>
      <c r="S33" s="3">
        <f>'6F'!M206</f>
        <v>597.08026005522538</v>
      </c>
      <c r="T33" s="3">
        <f t="shared" si="4"/>
        <v>2.1345538028456676</v>
      </c>
    </row>
    <row r="34" spans="1:20" x14ac:dyDescent="0.25">
      <c r="A34" s="3">
        <f t="shared" si="0"/>
        <v>5.0833333333333321</v>
      </c>
      <c r="B34" s="3">
        <f>AVERAGE('3F'!$J33:$J63) + Calibration!$C$11</f>
        <v>396.45172426310427</v>
      </c>
      <c r="C34" s="2">
        <f>'3F'!K63</f>
        <v>613.98824062234053</v>
      </c>
      <c r="D34" s="2">
        <f>'3F'!L63</f>
        <v>610.93241497763472</v>
      </c>
      <c r="E34" s="3">
        <f t="shared" si="1"/>
        <v>1.2319896331301705</v>
      </c>
      <c r="G34" s="3">
        <f>AVERAGE('4F'!$J33:$J63) + Calibration!$C$11</f>
        <v>415.2208022253684</v>
      </c>
      <c r="H34" s="3">
        <f>'4F'!K63</f>
        <v>672.6016447507584</v>
      </c>
      <c r="I34" s="3">
        <f>'4F'!L63</f>
        <v>595.75704235248236</v>
      </c>
      <c r="J34" s="3">
        <f t="shared" si="2"/>
        <v>1.4576427675891952</v>
      </c>
      <c r="L34" s="3">
        <f>AVERAGE('5F'!$J33:$J63) + Calibration!$C$11</f>
        <v>390.9784068401176</v>
      </c>
      <c r="M34" s="3">
        <f>'5F'!K63</f>
        <v>715.07918948390272</v>
      </c>
      <c r="N34" s="3">
        <f>'5F'!L63</f>
        <v>592.82121639136881</v>
      </c>
      <c r="O34" s="3">
        <f t="shared" si="3"/>
        <v>1.8355024296111229</v>
      </c>
      <c r="Q34" s="3">
        <f>AVERAGE('6F'!$K177:$K207) + Calibration!$C$11</f>
        <v>401.41297464807184</v>
      </c>
      <c r="R34" s="3">
        <f>'6F'!L207</f>
        <v>788.49726743967949</v>
      </c>
      <c r="S34" s="3">
        <f>'6F'!M207</f>
        <v>596.62538355345464</v>
      </c>
      <c r="T34" s="3">
        <f t="shared" si="4"/>
        <v>2.1922013087644836</v>
      </c>
    </row>
    <row r="35" spans="1:20" x14ac:dyDescent="0.25">
      <c r="A35" s="3">
        <f t="shared" si="0"/>
        <v>5.1666666666666652</v>
      </c>
      <c r="B35" s="3">
        <f>AVERAGE('3F'!$J34:$J64) + Calibration!$C$11</f>
        <v>395.50530014229366</v>
      </c>
      <c r="C35" s="2">
        <f>'3F'!K64</f>
        <v>625.76742669423697</v>
      </c>
      <c r="D35" s="2">
        <f>'3F'!L64</f>
        <v>605.5569397153472</v>
      </c>
      <c r="E35" s="3">
        <f t="shared" si="1"/>
        <v>1.3040594634973195</v>
      </c>
      <c r="G35" s="3">
        <f>AVERAGE('4F'!$J34:$J64) + Calibration!$C$11</f>
        <v>415.86636302678505</v>
      </c>
      <c r="H35" s="3">
        <f>'4F'!K64</f>
        <v>651.90742629493275</v>
      </c>
      <c r="I35" s="3">
        <f>'4F'!L64</f>
        <v>597.08026005522538</v>
      </c>
      <c r="J35" s="3">
        <f t="shared" si="2"/>
        <v>1.3367877164087616</v>
      </c>
      <c r="L35" s="3">
        <f>AVERAGE('5F'!$J34:$J64) + Calibration!$C$11</f>
        <v>391.17366939605819</v>
      </c>
      <c r="M35" s="3">
        <f>'5F'!K64</f>
        <v>697.00709537710316</v>
      </c>
      <c r="N35" s="3">
        <f>'5F'!L64</f>
        <v>594.64061075405152</v>
      </c>
      <c r="O35" s="3">
        <f t="shared" si="3"/>
        <v>1.7320476422961395</v>
      </c>
      <c r="Q35" s="3">
        <f>AVERAGE('6F'!$K178:$K208) + Calibration!$C$11</f>
        <v>402.0386099425566</v>
      </c>
      <c r="R35" s="3">
        <f>'6F'!L208</f>
        <v>791.76469175307682</v>
      </c>
      <c r="S35" s="3">
        <f>'6F'!M208</f>
        <v>596.41865120385387</v>
      </c>
      <c r="T35" s="3">
        <f t="shared" si="4"/>
        <v>2.2071627356489829</v>
      </c>
    </row>
    <row r="36" spans="1:20" x14ac:dyDescent="0.25">
      <c r="A36" s="3">
        <f t="shared" ref="A36:A68" si="5">1/12+A35</f>
        <v>5.2499999999999982</v>
      </c>
      <c r="B36" s="3">
        <f>AVERAGE('3F'!$J35:$J65) + Calibration!$C$11</f>
        <v>394.65451522695309</v>
      </c>
      <c r="C36" s="2">
        <f>'3F'!K65</f>
        <v>585.66987612225887</v>
      </c>
      <c r="D36" s="2">
        <f>'3F'!L65</f>
        <v>602.4557353175129</v>
      </c>
      <c r="E36" s="3">
        <f t="shared" si="1"/>
        <v>1.0817905348958354</v>
      </c>
      <c r="G36" s="3">
        <f>AVERAGE('4F'!$J35:$J65) + Calibration!$C$11</f>
        <v>416.72710969935611</v>
      </c>
      <c r="H36" s="3">
        <f>'4F'!K65</f>
        <v>629.4786548307992</v>
      </c>
      <c r="I36" s="3">
        <f>'4F'!L65</f>
        <v>599.10639090248651</v>
      </c>
      <c r="J36" s="3">
        <f t="shared" si="2"/>
        <v>1.2048905738727704</v>
      </c>
      <c r="L36" s="3">
        <f>AVERAGE('5F'!$J35:$J65) + Calibration!$C$11</f>
        <v>391.25934564881521</v>
      </c>
      <c r="M36" s="3">
        <f>'5F'!K65</f>
        <v>707.89875851576232</v>
      </c>
      <c r="N36" s="3">
        <f>'5F'!L65</f>
        <v>596.62538355345464</v>
      </c>
      <c r="O36" s="3">
        <f t="shared" si="3"/>
        <v>1.7932459369180289</v>
      </c>
      <c r="Q36" s="3">
        <f>AVERAGE('6F'!$K179:$K209) + Calibration!$C$11</f>
        <v>402.80172593489863</v>
      </c>
      <c r="R36" s="3">
        <f>'6F'!L209</f>
        <v>775.62887673132775</v>
      </c>
      <c r="S36" s="3">
        <f>'6F'!M209</f>
        <v>596.41865120385387</v>
      </c>
      <c r="T36" s="3">
        <f t="shared" si="4"/>
        <v>2.1114578481717858</v>
      </c>
    </row>
    <row r="37" spans="1:20" x14ac:dyDescent="0.25">
      <c r="A37" s="3">
        <f t="shared" si="5"/>
        <v>5.3333333333333313</v>
      </c>
      <c r="B37" s="3">
        <f>AVERAGE('3F'!$J36:$J66) + Calibration!$C$11</f>
        <v>393.720046928344</v>
      </c>
      <c r="C37" s="2">
        <f>'3F'!K66</f>
        <v>581.55523213782237</v>
      </c>
      <c r="D37" s="2">
        <f>'3F'!L66</f>
        <v>605.10211696828765</v>
      </c>
      <c r="E37" s="3">
        <f t="shared" si="1"/>
        <v>1.0637800254786398</v>
      </c>
      <c r="G37" s="3">
        <f>AVERAGE('4F'!$J36:$J66) + Calibration!$C$11</f>
        <v>417.38263225800324</v>
      </c>
      <c r="H37" s="3">
        <f>'4F'!K66</f>
        <v>642.1049193852474</v>
      </c>
      <c r="I37" s="3">
        <f>'4F'!L66</f>
        <v>598.4034240032571</v>
      </c>
      <c r="J37" s="3">
        <f t="shared" si="2"/>
        <v>1.2726853068515249</v>
      </c>
      <c r="L37" s="3">
        <f>AVERAGE('5F'!$J36:$J66) + Calibration!$C$11</f>
        <v>391.20554833422636</v>
      </c>
      <c r="M37" s="3">
        <f>'5F'!K66</f>
        <v>767.35928953421353</v>
      </c>
      <c r="N37" s="3">
        <f>'5F'!L66</f>
        <v>598.85830050502784</v>
      </c>
      <c r="O37" s="3">
        <f t="shared" si="3"/>
        <v>2.1302975582096439</v>
      </c>
      <c r="Q37" s="3">
        <f>AVERAGE('6F'!$K180:$K210) + Calibration!$C$11</f>
        <v>403.78002899387764</v>
      </c>
      <c r="R37" s="3">
        <f>'6F'!L210</f>
        <v>763.44637566047652</v>
      </c>
      <c r="S37" s="3">
        <f>'6F'!M210</f>
        <v>597.53508280228482</v>
      </c>
      <c r="T37" s="3">
        <f t="shared" si="4"/>
        <v>2.0369233538120799</v>
      </c>
    </row>
    <row r="38" spans="1:20" x14ac:dyDescent="0.25">
      <c r="A38" s="3">
        <f t="shared" si="5"/>
        <v>5.4166666666666643</v>
      </c>
      <c r="B38" s="3">
        <f>AVERAGE('3F'!$J37:$J67) + Calibration!$C$11</f>
        <v>393.11832068805012</v>
      </c>
      <c r="C38" s="2">
        <f>'3F'!K67</f>
        <v>575.46395739865602</v>
      </c>
      <c r="D38" s="2">
        <f>'3F'!L67</f>
        <v>604.44050811691613</v>
      </c>
      <c r="E38" s="3">
        <f t="shared" si="1"/>
        <v>1.0326906849193391</v>
      </c>
      <c r="G38" s="3">
        <f>AVERAGE('4F'!$J37:$J67) + Calibration!$C$11</f>
        <v>418.34101060703881</v>
      </c>
      <c r="H38" s="3">
        <f>'4F'!K67</f>
        <v>659.9753801963102</v>
      </c>
      <c r="I38" s="3">
        <f>'4F'!L67</f>
        <v>598.4034240032571</v>
      </c>
      <c r="J38" s="3">
        <f t="shared" si="2"/>
        <v>1.3684646758355012</v>
      </c>
      <c r="L38" s="3">
        <f>AVERAGE('5F'!$J37:$J67) + Calibration!$C$11</f>
        <v>391.25934445333263</v>
      </c>
      <c r="M38" s="3">
        <f>'5F'!K67</f>
        <v>747.10883052802785</v>
      </c>
      <c r="N38" s="3">
        <f>'5F'!L67</f>
        <v>597.28699240482615</v>
      </c>
      <c r="O38" s="3">
        <f t="shared" si="3"/>
        <v>2.015307062630129</v>
      </c>
      <c r="Q38" s="3">
        <f>AVERAGE('6F'!$K181:$K211) + Calibration!$C$11</f>
        <v>405.25445752969699</v>
      </c>
      <c r="R38" s="3">
        <f>'6F'!L211</f>
        <v>770.86883596755752</v>
      </c>
      <c r="S38" s="3">
        <f>'6F'!M211</f>
        <v>597.74186477161913</v>
      </c>
      <c r="T38" s="3">
        <f t="shared" si="4"/>
        <v>2.0706092544708086</v>
      </c>
    </row>
    <row r="39" spans="1:20" x14ac:dyDescent="0.25">
      <c r="A39" s="3">
        <f t="shared" si="5"/>
        <v>5.4999999999999973</v>
      </c>
      <c r="B39" s="3">
        <f>AVERAGE('3F'!$J38:$J68) + Calibration!$C$11</f>
        <v>392.69790970673643</v>
      </c>
      <c r="C39" s="2">
        <f>'3F'!K68</f>
        <v>616.8523459028263</v>
      </c>
      <c r="D39" s="2">
        <f>'3F'!L68</f>
        <v>601.75276841828349</v>
      </c>
      <c r="E39" s="3">
        <f t="shared" si="1"/>
        <v>1.269469357308644</v>
      </c>
      <c r="G39" s="3">
        <f>AVERAGE('4F'!$J38:$J68) + Calibration!$C$11</f>
        <v>419.04036752756161</v>
      </c>
      <c r="H39" s="3">
        <f>'4F'!K68</f>
        <v>690.47205715433984</v>
      </c>
      <c r="I39" s="3">
        <f>'4F'!L68</f>
        <v>596.1705608063952</v>
      </c>
      <c r="J39" s="3">
        <f t="shared" si="2"/>
        <v>1.5372179040091476</v>
      </c>
      <c r="L39" s="3">
        <f>AVERAGE('5F'!$J38:$J68) + Calibration!$C$11</f>
        <v>391.36693788702758</v>
      </c>
      <c r="M39" s="3">
        <f>'5F'!K68</f>
        <v>740.57379633922142</v>
      </c>
      <c r="N39" s="3">
        <f>'5F'!L68</f>
        <v>596.87352357064685</v>
      </c>
      <c r="O39" s="3">
        <f t="shared" si="3"/>
        <v>1.9776874091364074</v>
      </c>
      <c r="Q39" s="3">
        <f>AVERAGE('6F'!$K182:$K212) + Calibration!$C$11</f>
        <v>406.90223144051902</v>
      </c>
      <c r="R39" s="3">
        <f>'6F'!L212</f>
        <v>737.95172039767647</v>
      </c>
      <c r="S39" s="3">
        <f>'6F'!M212</f>
        <v>595.75704235248236</v>
      </c>
      <c r="T39" s="3">
        <f t="shared" si="4"/>
        <v>1.8748555197727941</v>
      </c>
    </row>
    <row r="40" spans="1:20" x14ac:dyDescent="0.25">
      <c r="A40" s="3">
        <f t="shared" si="5"/>
        <v>5.5833333333333304</v>
      </c>
      <c r="B40" s="3">
        <f>AVERAGE('3F'!$J39:$J69) + Calibration!$C$11</f>
        <v>392.53651895845269</v>
      </c>
      <c r="C40" s="2">
        <f>'3F'!K69</f>
        <v>664.08997980722211</v>
      </c>
      <c r="D40" s="2">
        <f>'3F'!L69</f>
        <v>602.66246766711367</v>
      </c>
      <c r="E40" s="3">
        <f t="shared" si="1"/>
        <v>1.5379075394120563</v>
      </c>
      <c r="G40" s="3">
        <f>AVERAGE('4F'!$J39:$J69) + Calibration!$C$11</f>
        <v>419.68592832897838</v>
      </c>
      <c r="H40" s="3">
        <f>'4F'!K69</f>
        <v>693.53789254552498</v>
      </c>
      <c r="I40" s="3">
        <f>'4F'!L69</f>
        <v>591.70478479293786</v>
      </c>
      <c r="J40" s="3">
        <f t="shared" si="2"/>
        <v>1.5509248128712854</v>
      </c>
      <c r="L40" s="3">
        <f>AVERAGE('5F'!$J39:$J69) + Calibration!$C$11</f>
        <v>391.36693788702758</v>
      </c>
      <c r="M40" s="3">
        <f>'5F'!K69</f>
        <v>746.01967429905392</v>
      </c>
      <c r="N40" s="3">
        <f>'5F'!L69</f>
        <v>597.9899551690778</v>
      </c>
      <c r="O40" s="3">
        <f t="shared" si="3"/>
        <v>2.0085294273046408</v>
      </c>
      <c r="Q40" s="3">
        <f>AVERAGE('6F'!$K183:$K213) + Calibration!$C$11</f>
        <v>408.93654332951542</v>
      </c>
      <c r="R40" s="3">
        <f>'6F'!L213</f>
        <v>739.48464011024737</v>
      </c>
      <c r="S40" s="3">
        <f>'6F'!M213</f>
        <v>596.41865120385387</v>
      </c>
      <c r="T40" s="3">
        <f t="shared" si="4"/>
        <v>1.8720159507026124</v>
      </c>
    </row>
    <row r="41" spans="1:20" x14ac:dyDescent="0.25">
      <c r="A41" s="3">
        <f t="shared" si="5"/>
        <v>5.6666666666666634</v>
      </c>
      <c r="B41" s="3">
        <f>AVERAGE('3F'!$J40:$J70) + Calibration!$C$11</f>
        <v>392.55843613939049</v>
      </c>
      <c r="C41" s="2">
        <f>'3F'!K70</f>
        <v>590.71234226817387</v>
      </c>
      <c r="D41" s="2">
        <f>'3F'!L70</f>
        <v>604.44050811691613</v>
      </c>
      <c r="E41" s="3">
        <f t="shared" si="1"/>
        <v>1.1222187529737233</v>
      </c>
      <c r="G41" s="3">
        <f>AVERAGE('4F'!$J40:$J70) + Calibration!$C$11</f>
        <v>420.4072024304391</v>
      </c>
      <c r="H41" s="3">
        <f>'4F'!K70</f>
        <v>724.88174480106932</v>
      </c>
      <c r="I41" s="3">
        <f>'4F'!L70</f>
        <v>596.1705608063952</v>
      </c>
      <c r="J41" s="3">
        <f t="shared" si="2"/>
        <v>1.724351782544957</v>
      </c>
      <c r="L41" s="3">
        <f>AVERAGE('5F'!$J40:$J70) + Calibration!$C$11</f>
        <v>391.65783825370852</v>
      </c>
      <c r="M41" s="3">
        <f>'5F'!K70</f>
        <v>841.86647531148287</v>
      </c>
      <c r="N41" s="3">
        <f>'5F'!L70</f>
        <v>596.41865120385387</v>
      </c>
      <c r="O41" s="3">
        <f t="shared" si="3"/>
        <v>2.5496977835431438</v>
      </c>
      <c r="Q41" s="3">
        <f>AVERAGE('6F'!$K184:$K214) + Calibration!$C$11</f>
        <v>411.40122915253852</v>
      </c>
      <c r="R41" s="3">
        <f>'6F'!L214</f>
        <v>725.12377414001003</v>
      </c>
      <c r="S41" s="3">
        <f>'6F'!M214</f>
        <v>594.39252035659274</v>
      </c>
      <c r="T41" s="3">
        <f t="shared" si="4"/>
        <v>1.7767266368535284</v>
      </c>
    </row>
    <row r="42" spans="1:20" x14ac:dyDescent="0.25">
      <c r="A42" s="3">
        <f t="shared" si="5"/>
        <v>5.7499999999999964</v>
      </c>
      <c r="B42" s="3">
        <f>AVERAGE('3F'!$J41:$J71) + Calibration!$C$11</f>
        <v>392.59031607379427</v>
      </c>
      <c r="C42" s="2">
        <f>'3F'!K71</f>
        <v>544.0797575073891</v>
      </c>
      <c r="D42" s="2">
        <f>'3F'!L71</f>
        <v>599.5199052214216</v>
      </c>
      <c r="E42" s="3">
        <f t="shared" si="1"/>
        <v>0.85794065519862217</v>
      </c>
      <c r="G42" s="3">
        <f>AVERAGE('4F'!$J41:$J71) + Calibration!$C$11</f>
        <v>420.57855493595321</v>
      </c>
      <c r="H42" s="3">
        <f>'4F'!K71</f>
        <v>666.71205171481029</v>
      </c>
      <c r="I42" s="3">
        <f>'4F'!L71</f>
        <v>597.28699240482615</v>
      </c>
      <c r="J42" s="3">
        <f t="shared" si="2"/>
        <v>1.3939448947360846</v>
      </c>
      <c r="L42" s="3">
        <f>AVERAGE('5F'!$J41:$J71) + Calibration!$C$11</f>
        <v>391.76543168740341</v>
      </c>
      <c r="M42" s="3">
        <f>'5F'!K71</f>
        <v>764.73721359266858</v>
      </c>
      <c r="N42" s="3">
        <f>'5F'!L71</f>
        <v>597.53508280228482</v>
      </c>
      <c r="O42" s="3">
        <f t="shared" si="3"/>
        <v>2.1122769475565524</v>
      </c>
      <c r="Q42" s="3">
        <f>AVERAGE('6F'!$K185:$K215) + Calibration!$C$11</f>
        <v>413.94162947108833</v>
      </c>
      <c r="R42" s="3">
        <f>'6F'!L215</f>
        <v>736.41885312654369</v>
      </c>
      <c r="S42" s="3">
        <f>'6F'!M215</f>
        <v>595.05412920796414</v>
      </c>
      <c r="T42" s="3">
        <f t="shared" si="4"/>
        <v>1.8263076154444087</v>
      </c>
    </row>
    <row r="43" spans="1:20" x14ac:dyDescent="0.25">
      <c r="A43" s="3">
        <f t="shared" si="5"/>
        <v>5.8333333333333295</v>
      </c>
      <c r="B43" s="3">
        <f>AVERAGE('3F'!$J42:$J72) + Calibration!$C$11</f>
        <v>392.68794675402324</v>
      </c>
      <c r="C43" s="2">
        <f>'3F'!K72</f>
        <v>555.61691424034484</v>
      </c>
      <c r="D43" s="2">
        <f>'3F'!L72</f>
        <v>600.22282250091757</v>
      </c>
      <c r="E43" s="3">
        <f t="shared" si="1"/>
        <v>0.92272691610209412</v>
      </c>
      <c r="G43" s="3">
        <f>AVERAGE('4F'!$J42:$J72) + Calibration!$C$11</f>
        <v>420.07246750263528</v>
      </c>
      <c r="H43" s="3">
        <f>'4F'!K72</f>
        <v>635.56993360392232</v>
      </c>
      <c r="I43" s="3">
        <f>'4F'!L72</f>
        <v>595.30221960542292</v>
      </c>
      <c r="J43" s="3">
        <f t="shared" si="2"/>
        <v>1.2204417384535986</v>
      </c>
      <c r="L43" s="3">
        <f>AVERAGE('5F'!$J42:$J72) + Calibration!$C$11</f>
        <v>391.90490405926664</v>
      </c>
      <c r="M43" s="3">
        <f>'5F'!K72</f>
        <v>732.94965029496541</v>
      </c>
      <c r="N43" s="3">
        <f>'5F'!L72</f>
        <v>597.53508280228482</v>
      </c>
      <c r="O43" s="3">
        <f t="shared" si="3"/>
        <v>1.9314623532080439</v>
      </c>
      <c r="Q43" s="3">
        <f>AVERAGE('6F'!$K186:$K216) + Calibration!$C$11</f>
        <v>416.62150335698402</v>
      </c>
      <c r="R43" s="3">
        <f>'6F'!L216</f>
        <v>740.7755264499209</v>
      </c>
      <c r="S43" s="3">
        <f>'6F'!M216</f>
        <v>594.64061075405152</v>
      </c>
      <c r="T43" s="3">
        <f t="shared" si="4"/>
        <v>1.8358039499375303</v>
      </c>
    </row>
    <row r="44" spans="1:20" x14ac:dyDescent="0.25">
      <c r="A44" s="3">
        <f t="shared" si="5"/>
        <v>5.9166666666666625</v>
      </c>
      <c r="B44" s="3">
        <f>AVERAGE('3F'!$J43:$J73) + Calibration!$C$11</f>
        <v>392.60027763177766</v>
      </c>
      <c r="C44" s="2">
        <f>'3F'!K73</f>
        <v>609.87359663790414</v>
      </c>
      <c r="D44" s="2">
        <f>'3F'!L73</f>
        <v>598.85830050502784</v>
      </c>
      <c r="E44" s="3">
        <f t="shared" si="1"/>
        <v>1.2304990493149774</v>
      </c>
      <c r="G44" s="3">
        <f>AVERAGE('4F'!$J43:$J73) + Calibration!$C$11</f>
        <v>415.11320719769691</v>
      </c>
      <c r="H44" s="3">
        <f>'4F'!K73</f>
        <v>621.8544644130186</v>
      </c>
      <c r="I44" s="3">
        <f>'4F'!L73</f>
        <v>594.18578800699197</v>
      </c>
      <c r="J44" s="3">
        <f t="shared" si="2"/>
        <v>1.1708520936731461</v>
      </c>
      <c r="L44" s="3">
        <f>AVERAGE('5F'!$J43:$J73) + Calibration!$C$11</f>
        <v>391.95870017837279</v>
      </c>
      <c r="M44" s="3">
        <f>'5F'!K73</f>
        <v>751.46550788536194</v>
      </c>
      <c r="N44" s="3">
        <f>'5F'!L73</f>
        <v>596.87352357064685</v>
      </c>
      <c r="O44" s="3">
        <f t="shared" si="3"/>
        <v>2.0360198257625868</v>
      </c>
      <c r="Q44" s="3">
        <f>AVERAGE('6F'!$K187:$K217) + Calibration!$C$11</f>
        <v>419.24758012753796</v>
      </c>
      <c r="R44" s="3">
        <f>'6F'!L217</f>
        <v>769.77967973858358</v>
      </c>
      <c r="S44" s="3">
        <f>'6F'!M217</f>
        <v>594.64061075405152</v>
      </c>
      <c r="T44" s="3">
        <f t="shared" si="4"/>
        <v>1.9851927392594964</v>
      </c>
    </row>
    <row r="45" spans="1:20" x14ac:dyDescent="0.25">
      <c r="A45" s="3">
        <f t="shared" si="5"/>
        <v>5.9999999999999956</v>
      </c>
      <c r="B45" s="3">
        <f>AVERAGE('3F'!$J44:$J74) + Calibration!$C$11</f>
        <v>392.77162993804473</v>
      </c>
      <c r="C45" s="2">
        <f>'3F'!K74</f>
        <v>697.89456586890219</v>
      </c>
      <c r="D45" s="2">
        <f>'3F'!L74</f>
        <v>601.54603606868272</v>
      </c>
      <c r="E45" s="3">
        <f t="shared" si="1"/>
        <v>1.7280238747424306</v>
      </c>
      <c r="G45" s="3">
        <f>AVERAGE('4F'!$J44:$J74) + Calibration!$C$11</f>
        <v>410.59428258401579</v>
      </c>
      <c r="H45" s="3">
        <f>'4F'!K74</f>
        <v>642.54868286884437</v>
      </c>
      <c r="I45" s="3">
        <f>'4F'!L74</f>
        <v>593.9376976095333</v>
      </c>
      <c r="J45" s="3">
        <f t="shared" si="2"/>
        <v>1.3136434346403081</v>
      </c>
      <c r="L45" s="3">
        <f>AVERAGE('5F'!$J44:$J74) + Calibration!$C$11</f>
        <v>392.03441367766396</v>
      </c>
      <c r="M45" s="3">
        <f>'5F'!K74</f>
        <v>703.7438153030846</v>
      </c>
      <c r="N45" s="3">
        <f>'5F'!L74</f>
        <v>596.1705608063952</v>
      </c>
      <c r="O45" s="3">
        <f t="shared" si="3"/>
        <v>1.7653254624964114</v>
      </c>
      <c r="Q45" s="3">
        <f>AVERAGE('6F'!$K188:$K218) + Calibration!$C$11</f>
        <v>421.93741696614666</v>
      </c>
      <c r="R45" s="3">
        <f>'6F'!L218</f>
        <v>798.29972594188337</v>
      </c>
      <c r="S45" s="3">
        <f>'6F'!M218</f>
        <v>591.29126633902513</v>
      </c>
      <c r="T45" s="3">
        <f t="shared" si="4"/>
        <v>2.1314787545523495</v>
      </c>
    </row>
    <row r="46" spans="1:20" x14ac:dyDescent="0.25">
      <c r="A46" s="3">
        <f t="shared" si="5"/>
        <v>6.0833333333333286</v>
      </c>
      <c r="B46" s="3">
        <f>AVERAGE('3F'!$J45:$J75) + Calibration!$C$11</f>
        <v>392.87922337173967</v>
      </c>
      <c r="C46" s="2">
        <f>'3F'!K75</f>
        <v>655.37662912651081</v>
      </c>
      <c r="D46" s="2">
        <f>'3F'!L75</f>
        <v>605.8050797325393</v>
      </c>
      <c r="E46" s="3">
        <f t="shared" si="1"/>
        <v>1.4866197548157583</v>
      </c>
      <c r="G46" s="3">
        <f>AVERAGE('4F'!$J45:$J75) + Calibration!$C$11</f>
        <v>406.8285122054462</v>
      </c>
      <c r="H46" s="3">
        <f>'4F'!K75</f>
        <v>677.84579259989152</v>
      </c>
      <c r="I46" s="3">
        <f>'4F'!L75</f>
        <v>596.62538355345464</v>
      </c>
      <c r="J46" s="3">
        <f t="shared" si="2"/>
        <v>1.5348709514760637</v>
      </c>
      <c r="L46" s="3">
        <f>AVERAGE('5F'!$J45:$J75) + Calibration!$C$11</f>
        <v>392.32531523982749</v>
      </c>
      <c r="M46" s="3">
        <f>'5F'!K75</f>
        <v>698.53996264823604</v>
      </c>
      <c r="N46" s="3">
        <f>'5F'!L75</f>
        <v>596.41865120385387</v>
      </c>
      <c r="O46" s="3">
        <f t="shared" si="3"/>
        <v>1.7342066400327008</v>
      </c>
      <c r="Q46" s="3">
        <f>AVERAGE('6F'!$K189:$K219) + Calibration!$C$11</f>
        <v>424.22875880889677</v>
      </c>
      <c r="R46" s="3">
        <f>'6F'!L219</f>
        <v>817.70305805803571</v>
      </c>
      <c r="S46" s="3">
        <f>'6F'!M219</f>
        <v>593.27608875816168</v>
      </c>
      <c r="T46" s="3">
        <f t="shared" si="4"/>
        <v>2.2283902753024645</v>
      </c>
    </row>
    <row r="47" spans="1:20" x14ac:dyDescent="0.25">
      <c r="A47" s="3">
        <f t="shared" si="5"/>
        <v>6.1666666666666616</v>
      </c>
      <c r="B47" s="3">
        <f>AVERAGE('3F'!$J46:$J76) + Calibration!$C$11</f>
        <v>393.07448572843305</v>
      </c>
      <c r="C47" s="2">
        <f>'3F'!K76</f>
        <v>596.35985755769991</v>
      </c>
      <c r="D47" s="2">
        <f>'3F'!L76</f>
        <v>605.10211696828765</v>
      </c>
      <c r="E47" s="3">
        <f t="shared" si="1"/>
        <v>1.151280138397947</v>
      </c>
      <c r="G47" s="3">
        <f>AVERAGE('4F'!$J46:$J76) + Calibration!$C$11</f>
        <v>403.69634820082143</v>
      </c>
      <c r="H47" s="3">
        <f>'4F'!K76</f>
        <v>632.10073077234404</v>
      </c>
      <c r="I47" s="3">
        <f>'4F'!L76</f>
        <v>601.33930371908195</v>
      </c>
      <c r="J47" s="3">
        <f t="shared" si="2"/>
        <v>1.2935383732307606</v>
      </c>
      <c r="L47" s="3">
        <f>AVERAGE('5F'!$J46:$J76) + Calibration!$C$11</f>
        <v>392.41099149258457</v>
      </c>
      <c r="M47" s="3">
        <f>'5F'!K76</f>
        <v>753.8455504540093</v>
      </c>
      <c r="N47" s="3">
        <f>'5F'!L76</f>
        <v>594.18578800699197</v>
      </c>
      <c r="O47" s="3">
        <f t="shared" si="3"/>
        <v>2.0469373930771075</v>
      </c>
      <c r="Q47" s="3">
        <f>AVERAGE('6F'!$K190:$K220) + Calibration!$C$11</f>
        <v>426.2192363360175</v>
      </c>
      <c r="R47" s="3">
        <f>'6F'!L220</f>
        <v>803.1001143413763</v>
      </c>
      <c r="S47" s="3">
        <f>'6F'!M220</f>
        <v>597.08026005522538</v>
      </c>
      <c r="T47" s="3">
        <f t="shared" si="4"/>
        <v>2.1344156024859706</v>
      </c>
    </row>
    <row r="48" spans="1:20" x14ac:dyDescent="0.25">
      <c r="A48" s="3">
        <f t="shared" si="5"/>
        <v>6.2499999999999947</v>
      </c>
      <c r="B48" s="3">
        <f>AVERAGE('3F'!$J47:$J77) + Calibration!$C$11</f>
        <v>393.04260559478217</v>
      </c>
      <c r="C48" s="2">
        <f>'3F'!K77</f>
        <v>593.73778565011173</v>
      </c>
      <c r="D48" s="2">
        <f>'3F'!L77</f>
        <v>607.12824781554889</v>
      </c>
      <c r="E48" s="3">
        <f t="shared" si="1"/>
        <v>1.1366109257677324</v>
      </c>
      <c r="G48" s="3">
        <f>AVERAGE('4F'!$J47:$J77) + Calibration!$C$11</f>
        <v>401.21970675484363</v>
      </c>
      <c r="H48" s="3">
        <f>'4F'!K77</f>
        <v>684.13875307623277</v>
      </c>
      <c r="I48" s="3">
        <f>'4F'!L77</f>
        <v>601.33930371908195</v>
      </c>
      <c r="J48" s="3">
        <f t="shared" si="2"/>
        <v>1.6022750475025105</v>
      </c>
      <c r="L48" s="3">
        <f>AVERAGE('5F'!$J47:$J77) + Calibration!$C$11</f>
        <v>392.35719417799589</v>
      </c>
      <c r="M48" s="3">
        <f>'5F'!K77</f>
        <v>707.25331332894734</v>
      </c>
      <c r="N48" s="3">
        <f>'5F'!L77</f>
        <v>595.50895195502369</v>
      </c>
      <c r="O48" s="3">
        <f t="shared" si="3"/>
        <v>1.7833730207678919</v>
      </c>
      <c r="Q48" s="3">
        <f>AVERAGE('6F'!$K191:$K221) + Calibration!$C$11</f>
        <v>428.03836275235369</v>
      </c>
      <c r="R48" s="3">
        <f>'6F'!L221</f>
        <v>797.65428075506827</v>
      </c>
      <c r="S48" s="3">
        <f>'6F'!M221</f>
        <v>597.9899551690778</v>
      </c>
      <c r="T48" s="3">
        <f t="shared" si="4"/>
        <v>2.0932714508825567</v>
      </c>
    </row>
    <row r="49" spans="1:20" x14ac:dyDescent="0.25">
      <c r="A49" s="3">
        <f t="shared" si="5"/>
        <v>6.3333333333333277</v>
      </c>
      <c r="B49" s="3">
        <f>AVERAGE('3F'!$J48:$J78) + Calibration!$C$11</f>
        <v>393.12828184753931</v>
      </c>
      <c r="C49" s="2">
        <f>'3F'!K78</f>
        <v>591.55946915820709</v>
      </c>
      <c r="D49" s="2">
        <f>'3F'!L78</f>
        <v>607.33498016514955</v>
      </c>
      <c r="E49" s="3">
        <f t="shared" si="1"/>
        <v>1.1237890987127326</v>
      </c>
      <c r="G49" s="3">
        <f>AVERAGE('4F'!$J48:$J78) + Calibration!$C$11</f>
        <v>399.51813572867991</v>
      </c>
      <c r="H49" s="3">
        <f>'4F'!K78</f>
        <v>642.54868286884437</v>
      </c>
      <c r="I49" s="3">
        <f>'4F'!L78</f>
        <v>602.86920415169232</v>
      </c>
      <c r="J49" s="3">
        <f t="shared" si="2"/>
        <v>1.3763717449450794</v>
      </c>
      <c r="L49" s="3">
        <f>AVERAGE('5F'!$J48:$J78) + Calibration!$C$11</f>
        <v>392.42095324981506</v>
      </c>
      <c r="M49" s="3">
        <f>'5F'!K78</f>
        <v>697.65253652996148</v>
      </c>
      <c r="N49" s="3">
        <f>'5F'!L78</f>
        <v>595.50895195502369</v>
      </c>
      <c r="O49" s="3">
        <f t="shared" si="3"/>
        <v>1.7286391848072937</v>
      </c>
      <c r="Q49" s="3">
        <f>AVERAGE('6F'!$K192:$K222) + Calibration!$C$11</f>
        <v>429.14617642596545</v>
      </c>
      <c r="R49" s="3">
        <f>'6F'!L222</f>
        <v>784.78599089563602</v>
      </c>
      <c r="S49" s="3">
        <f>'6F'!M222</f>
        <v>598.85830050502784</v>
      </c>
      <c r="T49" s="3">
        <f t="shared" si="4"/>
        <v>2.0141196148945704</v>
      </c>
    </row>
    <row r="50" spans="1:20" x14ac:dyDescent="0.25">
      <c r="A50" s="3">
        <f t="shared" si="5"/>
        <v>6.4166666666666607</v>
      </c>
      <c r="B50" s="3">
        <f>AVERAGE('3F'!$J49:$J79) + Calibration!$C$11</f>
        <v>393.36538589586695</v>
      </c>
      <c r="C50" s="2">
        <f>'3F'!K79</f>
        <v>612.05195750333337</v>
      </c>
      <c r="D50" s="2">
        <f>'3F'!L79</f>
        <v>608.24467941397972</v>
      </c>
      <c r="E50" s="3">
        <f t="shared" si="1"/>
        <v>1.2385028207414253</v>
      </c>
      <c r="G50" s="3">
        <f>AVERAGE('4F'!$J49:$J79) + Calibration!$C$11</f>
        <v>398.28081144043534</v>
      </c>
      <c r="H50" s="3">
        <f>'4F'!K79</f>
        <v>663.24285291718888</v>
      </c>
      <c r="I50" s="3">
        <f>'4F'!L79</f>
        <v>602.20764492005424</v>
      </c>
      <c r="J50" s="3">
        <f t="shared" si="2"/>
        <v>1.5005778971531594</v>
      </c>
      <c r="L50" s="3">
        <f>AVERAGE('5F'!$J49:$J79) + Calibration!$C$11</f>
        <v>392.31335961687302</v>
      </c>
      <c r="M50" s="3">
        <f>'5F'!K79</f>
        <v>716.16839412035802</v>
      </c>
      <c r="N50" s="3">
        <f>'5F'!L79</f>
        <v>593.52417915562046</v>
      </c>
      <c r="O50" s="3">
        <f t="shared" si="3"/>
        <v>1.8341106671324465</v>
      </c>
      <c r="Q50" s="3">
        <f>AVERAGE('6F'!$K193:$K223) + Calibration!$C$11</f>
        <v>429.5446702263414</v>
      </c>
      <c r="R50" s="3">
        <f>'6F'!L223</f>
        <v>789.38469355795394</v>
      </c>
      <c r="S50" s="3">
        <f>'6F'!M223</f>
        <v>598.19669165365633</v>
      </c>
      <c r="T50" s="3">
        <f t="shared" si="4"/>
        <v>2.0379069489086388</v>
      </c>
    </row>
    <row r="51" spans="1:20" x14ac:dyDescent="0.25">
      <c r="A51" s="3">
        <f t="shared" si="5"/>
        <v>6.4999999999999938</v>
      </c>
      <c r="B51" s="3">
        <f>AVERAGE('3F'!$J50:$J80) + Calibration!$C$11</f>
        <v>393.58057296250399</v>
      </c>
      <c r="C51" s="2">
        <f>'3F'!K80</f>
        <v>635.56993360392232</v>
      </c>
      <c r="D51" s="2">
        <f>'3F'!L80</f>
        <v>604.89538048370912</v>
      </c>
      <c r="E51" s="3">
        <f t="shared" si="1"/>
        <v>1.3704751212697601</v>
      </c>
      <c r="G51" s="3">
        <f>AVERAGE('4F'!$J50:$J80) + Calibration!$C$11</f>
        <v>397.13912496293119</v>
      </c>
      <c r="H51" s="3">
        <f>'4F'!K80</f>
        <v>613.14111373230742</v>
      </c>
      <c r="I51" s="3">
        <f>'4F'!L80</f>
        <v>598.85830050502784</v>
      </c>
      <c r="J51" s="3">
        <f t="shared" si="2"/>
        <v>1.2232990366542307</v>
      </c>
      <c r="L51" s="3">
        <f>AVERAGE('5F'!$J50:$J80) + Calibration!$C$11</f>
        <v>392.25956349776692</v>
      </c>
      <c r="M51" s="3">
        <f>'5F'!K80</f>
        <v>725.52714158040305</v>
      </c>
      <c r="N51" s="3">
        <f>'5F'!L80</f>
        <v>597.08026005522538</v>
      </c>
      <c r="O51" s="3">
        <f t="shared" si="3"/>
        <v>1.8874173776791505</v>
      </c>
      <c r="Q51" s="3">
        <f>AVERAGE('6F'!$K194:$K224) + Calibration!$C$11</f>
        <v>429.81365440832002</v>
      </c>
      <c r="R51" s="3">
        <f>'6F'!L224</f>
        <v>805.48020531750512</v>
      </c>
      <c r="S51" s="3">
        <f>'6F'!M224</f>
        <v>600.88442721731121</v>
      </c>
      <c r="T51" s="3">
        <f t="shared" si="4"/>
        <v>2.1275384196628142</v>
      </c>
    </row>
    <row r="52" spans="1:20" x14ac:dyDescent="0.25">
      <c r="A52" s="3">
        <f t="shared" si="5"/>
        <v>6.5833333333333268</v>
      </c>
      <c r="B52" s="3">
        <f>AVERAGE('3F'!$J51:$J81) + Calibration!$C$11</f>
        <v>393.54670115484709</v>
      </c>
      <c r="C52" s="2">
        <f>'3F'!K81</f>
        <v>757.11302317488799</v>
      </c>
      <c r="D52" s="2">
        <f>'3F'!L81</f>
        <v>604.44050811691613</v>
      </c>
      <c r="E52" s="3">
        <f t="shared" si="1"/>
        <v>2.0590103545847191</v>
      </c>
      <c r="G52" s="3">
        <f>AVERAGE('4F'!$J51:$J81) + Calibration!$C$11</f>
        <v>396.19270084212053</v>
      </c>
      <c r="H52" s="3">
        <f>'4F'!K81</f>
        <v>653.44034600750354</v>
      </c>
      <c r="I52" s="3">
        <f>'4F'!L81</f>
        <v>597.28699240482615</v>
      </c>
      <c r="J52" s="3">
        <f t="shared" si="2"/>
        <v>1.4568884217467808</v>
      </c>
      <c r="L52" s="3">
        <f>AVERAGE('5F'!$J51:$J81) + Calibration!$C$11</f>
        <v>392.18384900224032</v>
      </c>
      <c r="M52" s="3">
        <f>'5F'!K81</f>
        <v>707.89875851576232</v>
      </c>
      <c r="N52" s="3">
        <f>'5F'!L81</f>
        <v>596.62538355345464</v>
      </c>
      <c r="O52" s="3">
        <f t="shared" si="3"/>
        <v>1.7880101329882974</v>
      </c>
      <c r="Q52" s="3">
        <f>AVERAGE('6F'!$K195:$K225) + Calibration!$C$11</f>
        <v>430.25598276981867</v>
      </c>
      <c r="R52" s="3">
        <f>'6F'!L225</f>
        <v>807.65852180940976</v>
      </c>
      <c r="S52" s="3">
        <f>'6F'!M225</f>
        <v>601.54603606868272</v>
      </c>
      <c r="T52" s="3">
        <f t="shared" si="4"/>
        <v>2.1373699615836443</v>
      </c>
    </row>
    <row r="53" spans="1:20" x14ac:dyDescent="0.25">
      <c r="A53" s="3">
        <f t="shared" si="5"/>
        <v>6.6666666666666599</v>
      </c>
      <c r="B53" s="3">
        <f>AVERAGE('3F'!$J52:$J82) + Calibration!$C$11</f>
        <v>393.49290483649378</v>
      </c>
      <c r="C53" s="2">
        <f>'3F'!K82</f>
        <v>732.0621757692096</v>
      </c>
      <c r="D53" s="2">
        <f>'3F'!L82</f>
        <v>605.10211696828765</v>
      </c>
      <c r="E53" s="3">
        <f t="shared" si="1"/>
        <v>1.9174428223201427</v>
      </c>
      <c r="G53" s="3">
        <f>AVERAGE('4F'!$J52:$J82) + Calibration!$C$11</f>
        <v>396.03131128931943</v>
      </c>
      <c r="H53" s="3">
        <f>'4F'!K82</f>
        <v>631.21325624658823</v>
      </c>
      <c r="I53" s="3">
        <f>'4F'!L82</f>
        <v>599.5199052214216</v>
      </c>
      <c r="J53" s="3">
        <f t="shared" si="2"/>
        <v>1.3319222121230938</v>
      </c>
      <c r="L53" s="3">
        <f>AVERAGE('5F'!$J52:$J82) + Calibration!$C$11</f>
        <v>392.30140399391854</v>
      </c>
      <c r="M53" s="3">
        <f>'5F'!K82</f>
        <v>682.40415166044374</v>
      </c>
      <c r="N53" s="3">
        <f>'5F'!L82</f>
        <v>593.9376976095333</v>
      </c>
      <c r="O53" s="3">
        <f t="shared" si="3"/>
        <v>1.6429590013178585</v>
      </c>
      <c r="Q53" s="3">
        <f>AVERAGE('6F'!$K196:$K226) + Calibration!$C$11</f>
        <v>431.1705267569784</v>
      </c>
      <c r="R53" s="3">
        <f>'6F'!L226</f>
        <v>867.36108216680157</v>
      </c>
      <c r="S53" s="3">
        <f>'6F'!M226</f>
        <v>602.00086295072003</v>
      </c>
      <c r="T53" s="3">
        <f t="shared" si="4"/>
        <v>2.4703082099870031</v>
      </c>
    </row>
    <row r="54" spans="1:20" x14ac:dyDescent="0.25">
      <c r="A54" s="3">
        <f t="shared" si="5"/>
        <v>6.7499999999999929</v>
      </c>
      <c r="B54" s="3">
        <f>AVERAGE('3F'!$J53:$J83) + Calibration!$C$11</f>
        <v>393.73000908406846</v>
      </c>
      <c r="C54" s="2">
        <f>'3F'!K83</f>
        <v>710.07711938119166</v>
      </c>
      <c r="D54" s="2">
        <f>'3F'!L83</f>
        <v>605.35020736574643</v>
      </c>
      <c r="E54" s="3">
        <f t="shared" si="1"/>
        <v>1.7915905195113915</v>
      </c>
      <c r="G54" s="3">
        <f>AVERAGE('4F'!$J53:$J83) + Calibration!$C$11</f>
        <v>395.55710279416985</v>
      </c>
      <c r="H54" s="3">
        <f>'4F'!K83</f>
        <v>671.51248852178458</v>
      </c>
      <c r="I54" s="3">
        <f>'4F'!L83</f>
        <v>599.97473210345879</v>
      </c>
      <c r="J54" s="3">
        <f t="shared" si="2"/>
        <v>1.5628372657279799</v>
      </c>
      <c r="L54" s="3">
        <f>AVERAGE('5F'!$J53:$J83) + Calibration!$C$11</f>
        <v>392.35520011302464</v>
      </c>
      <c r="M54" s="3">
        <f>'5F'!K83</f>
        <v>685.22790930520671</v>
      </c>
      <c r="N54" s="3">
        <f>'5F'!L83</f>
        <v>592.40774755718951</v>
      </c>
      <c r="O54" s="3">
        <f t="shared" si="3"/>
        <v>1.6586463164449576</v>
      </c>
      <c r="Q54" s="3">
        <f>AVERAGE('6F'!$K197:$K227) + Calibration!$C$11</f>
        <v>431.75232848657583</v>
      </c>
      <c r="R54" s="3">
        <f>'6F'!L227</f>
        <v>828.59472119669488</v>
      </c>
      <c r="S54" s="3">
        <f>'6F'!M227</f>
        <v>602.86920415169232</v>
      </c>
      <c r="T54" s="3">
        <f t="shared" si="4"/>
        <v>2.2474650324824896</v>
      </c>
    </row>
    <row r="55" spans="1:20" x14ac:dyDescent="0.25">
      <c r="A55" s="3">
        <f t="shared" si="5"/>
        <v>6.8333333333333259</v>
      </c>
      <c r="B55" s="3">
        <f>AVERAGE('3F'!$J54:$J84) + Calibration!$C$11</f>
        <v>393.97707608510933</v>
      </c>
      <c r="C55" s="2">
        <f>'3F'!K84</f>
        <v>789.82845300759425</v>
      </c>
      <c r="D55" s="2">
        <f>'3F'!L84</f>
        <v>599.76799561888026</v>
      </c>
      <c r="E55" s="3">
        <f t="shared" si="1"/>
        <v>2.2418525440733377</v>
      </c>
      <c r="G55" s="3">
        <f>AVERAGE('4F'!$J54:$J84) + Calibration!$C$11</f>
        <v>395.3957132413687</v>
      </c>
      <c r="H55" s="3">
        <f>'4F'!K84</f>
        <v>664.08997980722211</v>
      </c>
      <c r="I55" s="3">
        <f>'4F'!L84</f>
        <v>595.50895195502369</v>
      </c>
      <c r="J55" s="3">
        <f t="shared" si="2"/>
        <v>1.521714866224992</v>
      </c>
      <c r="L55" s="3">
        <f>AVERAGE('5F'!$J54:$J84) + Calibration!$C$11</f>
        <v>392.46279354671958</v>
      </c>
      <c r="M55" s="3">
        <f>'5F'!K84</f>
        <v>669.13244191918034</v>
      </c>
      <c r="N55" s="3">
        <f>'5F'!L84</f>
        <v>592.40774755718951</v>
      </c>
      <c r="O55" s="3">
        <f t="shared" si="3"/>
        <v>1.5668823988785414</v>
      </c>
      <c r="Q55" s="3">
        <f>AVERAGE('6F'!$K198:$K228) + Calibration!$C$11</f>
        <v>432.7645029547175</v>
      </c>
      <c r="R55" s="3">
        <f>'6F'!L228</f>
        <v>855.3802143916871</v>
      </c>
      <c r="S55" s="3">
        <f>'6F'!M228</f>
        <v>603.11734416888453</v>
      </c>
      <c r="T55" s="3">
        <f t="shared" si="4"/>
        <v>2.3934288550822966</v>
      </c>
    </row>
    <row r="56" spans="1:20" x14ac:dyDescent="0.25">
      <c r="A56" s="3">
        <f t="shared" si="5"/>
        <v>6.916666666666659</v>
      </c>
      <c r="B56" s="3">
        <f>AVERAGE('3F'!$J55:$J85) + Calibration!$C$11</f>
        <v>394.36361545801333</v>
      </c>
      <c r="C56" s="2">
        <f>'3F'!K85</f>
        <v>737.10459350764313</v>
      </c>
      <c r="D56" s="2">
        <f>'3F'!L85</f>
        <v>599.76799561888026</v>
      </c>
      <c r="E56" s="3">
        <f t="shared" si="1"/>
        <v>1.9410687404258002</v>
      </c>
      <c r="G56" s="3">
        <f>AVERAGE('4F'!$J55:$J85) + Calibration!$C$11</f>
        <v>395.37379606043083</v>
      </c>
      <c r="H56" s="3">
        <f>'4F'!K85</f>
        <v>629.034895381159</v>
      </c>
      <c r="I56" s="3">
        <f>'4F'!L85</f>
        <v>593.73091150522123</v>
      </c>
      <c r="J56" s="3">
        <f t="shared" si="2"/>
        <v>1.3233091016018461</v>
      </c>
      <c r="L56" s="3">
        <f>AVERAGE('5F'!$J55:$J85) + Calibration!$C$11</f>
        <v>392.58034873764495</v>
      </c>
      <c r="M56" s="3">
        <f>'5F'!K85</f>
        <v>710.96459390694758</v>
      </c>
      <c r="N56" s="3">
        <f>'5F'!L85</f>
        <v>591.70478479293786</v>
      </c>
      <c r="O56" s="3">
        <f t="shared" si="3"/>
        <v>1.8031275666509552</v>
      </c>
      <c r="Q56" s="3">
        <f>AVERAGE('6F'!$K199:$K229) + Calibration!$C$11</f>
        <v>433.65912243118083</v>
      </c>
      <c r="R56" s="3">
        <f>'6F'!L229</f>
        <v>835.33144112267644</v>
      </c>
      <c r="S56" s="3">
        <f>'6F'!M229</f>
        <v>602.00086295072003</v>
      </c>
      <c r="T56" s="3">
        <f t="shared" si="4"/>
        <v>2.2748186871122051</v>
      </c>
    </row>
    <row r="57" spans="1:20" x14ac:dyDescent="0.25">
      <c r="A57" s="3">
        <f t="shared" si="5"/>
        <v>6.999999999999992</v>
      </c>
      <c r="B57" s="3">
        <f>AVERAGE('3F'!$J56:$J86) + Calibration!$C$11</f>
        <v>394.52500501081437</v>
      </c>
      <c r="C57" s="2">
        <f>'3F'!K86</f>
        <v>702.65461066662931</v>
      </c>
      <c r="D57" s="2">
        <f>'3F'!L86</f>
        <v>603.77889926554474</v>
      </c>
      <c r="E57" s="3">
        <f t="shared" si="1"/>
        <v>1.7450517558236782</v>
      </c>
      <c r="G57" s="3">
        <f>AVERAGE('4F'!$J56:$J86) + Calibration!$C$11</f>
        <v>395.20244355491667</v>
      </c>
      <c r="H57" s="3">
        <f>'4F'!K86</f>
        <v>667.15581519840725</v>
      </c>
      <c r="I57" s="3">
        <f>'4F'!L86</f>
        <v>593.73091150522123</v>
      </c>
      <c r="J57" s="3">
        <f t="shared" si="2"/>
        <v>1.540172381938355</v>
      </c>
      <c r="L57" s="3">
        <f>AVERAGE('5F'!$J56:$J86) + Calibration!$C$11</f>
        <v>392.59230316511685</v>
      </c>
      <c r="M57" s="3">
        <f>'5F'!K86</f>
        <v>676.75663637091759</v>
      </c>
      <c r="N57" s="3">
        <f>'5F'!L86</f>
        <v>591.49804830835933</v>
      </c>
      <c r="O57" s="3">
        <f t="shared" si="3"/>
        <v>1.6093275670405844</v>
      </c>
      <c r="Q57" s="3">
        <f>AVERAGE('6F'!$K200:$K230) + Calibration!$C$11</f>
        <v>434.39035948535468</v>
      </c>
      <c r="R57" s="3">
        <f>'6F'!L230</f>
        <v>840.57558897180945</v>
      </c>
      <c r="S57" s="3">
        <f>'6F'!M230</f>
        <v>601.09116370188974</v>
      </c>
      <c r="T57" s="3">
        <f t="shared" si="4"/>
        <v>2.300376967660605</v>
      </c>
    </row>
    <row r="58" spans="1:20" x14ac:dyDescent="0.25">
      <c r="A58" s="3">
        <f t="shared" si="5"/>
        <v>7.083333333333325</v>
      </c>
      <c r="B58" s="3">
        <f>AVERAGE('3F'!$J57:$J87) + Calibration!$C$11</f>
        <v>394.72823625524967</v>
      </c>
      <c r="C58" s="2">
        <f>'3F'!K87</f>
        <v>692.44873631655105</v>
      </c>
      <c r="D58" s="2">
        <f>'3F'!L87</f>
        <v>604.44050811691613</v>
      </c>
      <c r="E58" s="3">
        <f t="shared" si="1"/>
        <v>1.6861011465318536</v>
      </c>
      <c r="G58" s="3">
        <f>AVERAGE('4F'!$J57:$J87) + Calibration!$C$11</f>
        <v>394.96533930734188</v>
      </c>
      <c r="H58" s="3">
        <f>'4F'!K87</f>
        <v>626.41282347357071</v>
      </c>
      <c r="I58" s="3">
        <f>'4F'!L87</f>
        <v>595.30221960542292</v>
      </c>
      <c r="J58" s="3">
        <f t="shared" si="2"/>
        <v>1.3107725814454809</v>
      </c>
      <c r="L58" s="3">
        <f>AVERAGE('5F'!$J57:$J87) + Calibration!$C$11</f>
        <v>392.42095065960274</v>
      </c>
      <c r="M58" s="3">
        <f>'5F'!K87</f>
        <v>674.13456446332941</v>
      </c>
      <c r="N58" s="3">
        <f>'5F'!L87</f>
        <v>591.29126633902513</v>
      </c>
      <c r="O58" s="3">
        <f t="shared" si="3"/>
        <v>1.5954482379624251</v>
      </c>
      <c r="Q58" s="3">
        <f>AVERAGE('6F'!$K201:$K231) + Calibration!$C$11</f>
        <v>435.20727279228538</v>
      </c>
      <c r="R58" s="3">
        <f>'6F'!L231</f>
        <v>873.00859745632783</v>
      </c>
      <c r="S58" s="3">
        <f>'6F'!M231</f>
        <v>602.20764492005424</v>
      </c>
      <c r="T58" s="3">
        <f t="shared" si="4"/>
        <v>2.4794305911659213</v>
      </c>
    </row>
    <row r="59" spans="1:20" x14ac:dyDescent="0.25">
      <c r="A59" s="3">
        <f t="shared" si="5"/>
        <v>7.1666666666666581</v>
      </c>
      <c r="B59" s="3">
        <f>AVERAGE('3F'!$J58:$J88) + Calibration!$C$11</f>
        <v>394.68639456361547</v>
      </c>
      <c r="C59" s="2">
        <f>'3F'!K88</f>
        <v>624.03282527844794</v>
      </c>
      <c r="D59" s="2">
        <f>'3F'!L88</f>
        <v>605.8050797325393</v>
      </c>
      <c r="E59" s="3">
        <f t="shared" si="1"/>
        <v>1.298873539785284</v>
      </c>
      <c r="G59" s="3">
        <f>AVERAGE('4F'!$J58:$J88) + Calibration!$C$11</f>
        <v>395.31003698861167</v>
      </c>
      <c r="H59" s="3">
        <f>'4F'!K88</f>
        <v>638.635720587626</v>
      </c>
      <c r="I59" s="3">
        <f>'4F'!L88</f>
        <v>597.28699240482615</v>
      </c>
      <c r="J59" s="3">
        <f t="shared" si="2"/>
        <v>1.3780432117118879</v>
      </c>
      <c r="L59" s="3">
        <f>AVERAGE('5F'!$J58:$J88) + Calibration!$C$11</f>
        <v>392.36715334501395</v>
      </c>
      <c r="M59" s="3">
        <f>'5F'!K88</f>
        <v>659.9753801963102</v>
      </c>
      <c r="N59" s="3">
        <f>'5F'!L88</f>
        <v>593.9376976095333</v>
      </c>
      <c r="O59" s="3">
        <f t="shared" si="3"/>
        <v>1.5155642222232624</v>
      </c>
      <c r="Q59" s="3">
        <f>AVERAGE('6F'!$K202:$K232) + Calibration!$C$11</f>
        <v>436.21944865515678</v>
      </c>
      <c r="R59" s="3">
        <f>'6F'!L232</f>
        <v>899.18904150770868</v>
      </c>
      <c r="S59" s="3">
        <f>'6F'!M232</f>
        <v>601.75276841828349</v>
      </c>
      <c r="T59" s="3">
        <f t="shared" si="4"/>
        <v>2.6219677891087207</v>
      </c>
    </row>
    <row r="60" spans="1:20" x14ac:dyDescent="0.25">
      <c r="A60" s="3">
        <f t="shared" si="5"/>
        <v>7.2499999999999911</v>
      </c>
      <c r="B60" s="3">
        <f>AVERAGE('3F'!$J59:$J89) + Calibration!$C$11</f>
        <v>394.78402524384444</v>
      </c>
      <c r="C60" s="2">
        <f>'3F'!K89</f>
        <v>663.44458302788837</v>
      </c>
      <c r="D60" s="2">
        <f>'3F'!L89</f>
        <v>605.35020736574643</v>
      </c>
      <c r="E60" s="3">
        <f t="shared" si="1"/>
        <v>1.5215239609442153</v>
      </c>
      <c r="G60" s="3">
        <f>AVERAGE('4F'!$J59:$J89) + Calibration!$C$11</f>
        <v>395.25624067025842</v>
      </c>
      <c r="H60" s="3">
        <f>'4F'!K89</f>
        <v>641.01576315627347</v>
      </c>
      <c r="I60" s="3">
        <f>'4F'!L89</f>
        <v>598.19669165365633</v>
      </c>
      <c r="J60" s="3">
        <f t="shared" si="2"/>
        <v>1.3918269401988439</v>
      </c>
      <c r="L60" s="3">
        <f>AVERAGE('5F'!$J59:$J89) + Calibration!$C$11</f>
        <v>392.51858133983171</v>
      </c>
      <c r="M60" s="3">
        <f>'5F'!K89</f>
        <v>657.99870103409899</v>
      </c>
      <c r="N60" s="3">
        <f>'5F'!L89</f>
        <v>596.1705608063952</v>
      </c>
      <c r="O60" s="3">
        <f t="shared" si="3"/>
        <v>1.5035119654365434</v>
      </c>
      <c r="Q60" s="3">
        <f>AVERAGE('6F'!$K203:$K233) + Calibration!$C$11</f>
        <v>437.06027201251402</v>
      </c>
      <c r="R60" s="3">
        <f>'6F'!L233</f>
        <v>841.22103012466789</v>
      </c>
      <c r="S60" s="3">
        <f>'6F'!M233</f>
        <v>600.88442721731121</v>
      </c>
      <c r="T60" s="3">
        <f t="shared" si="4"/>
        <v>2.2889116385864337</v>
      </c>
    </row>
    <row r="61" spans="1:20" x14ac:dyDescent="0.25">
      <c r="A61" s="3">
        <f t="shared" si="5"/>
        <v>7.3333333333333242</v>
      </c>
      <c r="B61" s="3">
        <f>AVERAGE('3F'!$J60:$J90) + Calibration!$C$11</f>
        <v>394.6764318101495</v>
      </c>
      <c r="C61" s="2">
        <f>'3F'!K90</f>
        <v>737.75003869445834</v>
      </c>
      <c r="D61" s="2">
        <f>'3F'!L90</f>
        <v>602.00086295072003</v>
      </c>
      <c r="E61" s="3">
        <f t="shared" si="1"/>
        <v>1.9429525403636829</v>
      </c>
      <c r="G61" s="3">
        <f>AVERAGE('4F'!$J60:$J90) + Calibration!$C$11</f>
        <v>395.05101536085181</v>
      </c>
      <c r="H61" s="3">
        <f>'4F'!K90</f>
        <v>680.22583920249576</v>
      </c>
      <c r="I61" s="3">
        <f>'4F'!L90</f>
        <v>597.28699240482615</v>
      </c>
      <c r="J61" s="3">
        <f t="shared" si="2"/>
        <v>1.6150503487076315</v>
      </c>
      <c r="L61" s="3">
        <f>AVERAGE('5F'!$J60:$J90) + Calibration!$C$11</f>
        <v>392.36914621450251</v>
      </c>
      <c r="M61" s="3">
        <f>'5F'!K90</f>
        <v>682.64618099938446</v>
      </c>
      <c r="N61" s="3">
        <f>'5F'!L90</f>
        <v>593.27608875816168</v>
      </c>
      <c r="O61" s="3">
        <f t="shared" si="3"/>
        <v>1.6439460536371531</v>
      </c>
      <c r="Q61" s="3">
        <f>AVERAGE('6F'!$K204:$K234) + Calibration!$C$11</f>
        <v>437.82338780560889</v>
      </c>
      <c r="R61" s="3">
        <f>'6F'!L234</f>
        <v>950.37993288760742</v>
      </c>
      <c r="S61" s="3">
        <f>'6F'!M234</f>
        <v>602.66246766711367</v>
      </c>
      <c r="T61" s="3">
        <f t="shared" si="4"/>
        <v>2.9027970131288172</v>
      </c>
    </row>
    <row r="62" spans="1:20" x14ac:dyDescent="0.25">
      <c r="A62" s="3">
        <f t="shared" si="5"/>
        <v>7.4166666666666572</v>
      </c>
      <c r="B62" s="3">
        <f>AVERAGE('3F'!$J61:$J91) + Calibration!$C$11</f>
        <v>394.53695943828615</v>
      </c>
      <c r="C62" s="2">
        <f>'3F'!K91</f>
        <v>750.17461751173175</v>
      </c>
      <c r="D62" s="2">
        <f>'3F'!L91</f>
        <v>602.00086295072003</v>
      </c>
      <c r="E62" s="3">
        <f t="shared" si="1"/>
        <v>2.0141074024263443</v>
      </c>
      <c r="G62" s="3">
        <f>AVERAGE('4F'!$J61:$J91) + Calibration!$C$11</f>
        <v>395.09285705248607</v>
      </c>
      <c r="H62" s="3">
        <f>'4F'!K91</f>
        <v>680.6695502446546</v>
      </c>
      <c r="I62" s="3">
        <f>'4F'!L91</f>
        <v>596.87352357064685</v>
      </c>
      <c r="J62" s="3">
        <f t="shared" si="2"/>
        <v>1.6173262832587827</v>
      </c>
      <c r="L62" s="3">
        <f>AVERAGE('5F'!$J61:$J91) + Calibration!$C$11</f>
        <v>392.13204196692772</v>
      </c>
      <c r="M62" s="3">
        <f>'5F'!K91</f>
        <v>718.58873591724671</v>
      </c>
      <c r="N62" s="3">
        <f>'5F'!L91</f>
        <v>598.65156402044931</v>
      </c>
      <c r="O62" s="3">
        <f t="shared" si="3"/>
        <v>1.8488448254295373</v>
      </c>
      <c r="Q62" s="3">
        <f>AVERAGE('6F'!$K205:$K235) + Calibration!$C$11</f>
        <v>438.44703142608773</v>
      </c>
      <c r="R62" s="3">
        <f>'6F'!L235</f>
        <v>918.55197758065697</v>
      </c>
      <c r="S62" s="3">
        <f>'6F'!M235</f>
        <v>602.4557353175129</v>
      </c>
      <c r="T62" s="3">
        <f t="shared" si="4"/>
        <v>2.7190116233183601</v>
      </c>
    </row>
    <row r="63" spans="1:20" x14ac:dyDescent="0.25">
      <c r="A63" s="3">
        <f t="shared" si="5"/>
        <v>7.4999999999999902</v>
      </c>
      <c r="B63" s="3">
        <f>AVERAGE('3F'!$J62:$J92) + Calibration!$C$11</f>
        <v>394.67643181014944</v>
      </c>
      <c r="C63" s="2">
        <f>'3F'!K92</f>
        <v>727.70550244583239</v>
      </c>
      <c r="D63" s="2">
        <f>'3F'!L92</f>
        <v>597.74186477161913</v>
      </c>
      <c r="E63" s="3">
        <f t="shared" si="1"/>
        <v>1.886066621921044</v>
      </c>
      <c r="G63" s="3">
        <f>AVERAGE('4F'!$J62:$J92) + Calibration!$C$11</f>
        <v>395.20045048618101</v>
      </c>
      <c r="H63" s="3">
        <f>'4F'!K92</f>
        <v>658.44246451769595</v>
      </c>
      <c r="I63" s="3">
        <f>'4F'!L92</f>
        <v>595.75704235248236</v>
      </c>
      <c r="J63" s="3">
        <f t="shared" si="2"/>
        <v>1.4908367464870618</v>
      </c>
      <c r="L63" s="3">
        <f>AVERAGE('5F'!$J62:$J92) + Calibration!$C$11</f>
        <v>392.12008753945594</v>
      </c>
      <c r="M63" s="3">
        <f>'5F'!K92</f>
        <v>792.20845120271713</v>
      </c>
      <c r="N63" s="3">
        <f>'5F'!L92</f>
        <v>598.65156402044931</v>
      </c>
      <c r="O63" s="3">
        <f t="shared" si="3"/>
        <v>2.2658481647981183</v>
      </c>
      <c r="Q63" s="3">
        <f>AVERAGE('6F'!$K206:$K236) + Calibration!$C$11</f>
        <v>438.94116423268667</v>
      </c>
      <c r="R63" s="3">
        <f>'6F'!L236</f>
        <v>903.74735216077954</v>
      </c>
      <c r="S63" s="3">
        <f>'6F'!M236</f>
        <v>602.4557353175129</v>
      </c>
      <c r="T63" s="3">
        <f t="shared" si="4"/>
        <v>2.6323691053161933</v>
      </c>
    </row>
    <row r="64" spans="1:20" x14ac:dyDescent="0.25">
      <c r="A64" s="3">
        <f t="shared" si="5"/>
        <v>7.5833333333333233</v>
      </c>
      <c r="B64" s="3">
        <f>AVERAGE('3F'!$J63:$J93) + Calibration!$C$11</f>
        <v>394.76210806290652</v>
      </c>
      <c r="C64" s="2">
        <f>'3F'!K93</f>
        <v>640.81408145305534</v>
      </c>
      <c r="D64" s="2">
        <f>'3F'!L93</f>
        <v>599.10639090248651</v>
      </c>
      <c r="E64" s="3">
        <f t="shared" si="1"/>
        <v>1.3934831976774613</v>
      </c>
      <c r="G64" s="3">
        <f>AVERAGE('4F'!$J63:$J93) + Calibration!$C$11</f>
        <v>395.13669161360895</v>
      </c>
      <c r="H64" s="3">
        <f>'4F'!K93</f>
        <v>634.6824590781664</v>
      </c>
      <c r="I64" s="3">
        <f>'4F'!L93</f>
        <v>600.22282250091757</v>
      </c>
      <c r="J64" s="3">
        <f t="shared" si="2"/>
        <v>1.3566361506368538</v>
      </c>
      <c r="L64" s="3">
        <f>AVERAGE('5F'!$J63:$J93) + Calibration!$C$11</f>
        <v>392.06629022486709</v>
      </c>
      <c r="M64" s="3">
        <f>'5F'!K93</f>
        <v>713.14290636489545</v>
      </c>
      <c r="N64" s="3">
        <f>'5F'!L93</f>
        <v>593.27608875816168</v>
      </c>
      <c r="O64" s="3">
        <f t="shared" si="3"/>
        <v>1.8183754578095923</v>
      </c>
      <c r="Q64" s="3">
        <f>AVERAGE('6F'!$K207:$K237) + Calibration!$C$11</f>
        <v>439.52097329204264</v>
      </c>
      <c r="R64" s="3">
        <f>'6F'!L237</f>
        <v>846.46518200775768</v>
      </c>
      <c r="S64" s="3">
        <f>'6F'!M237</f>
        <v>604.44050811691613</v>
      </c>
      <c r="T64" s="3">
        <f t="shared" si="4"/>
        <v>2.3046753473435162</v>
      </c>
    </row>
    <row r="65" spans="1:20" x14ac:dyDescent="0.25">
      <c r="A65" s="3">
        <f t="shared" si="5"/>
        <v>7.6666666666666563</v>
      </c>
      <c r="B65" s="3">
        <f>AVERAGE('3F'!$J64:$J94) + Calibration!$C$11</f>
        <v>394.98924935776836</v>
      </c>
      <c r="C65" s="2">
        <f>'3F'!K94</f>
        <v>695.47417566453225</v>
      </c>
      <c r="D65" s="2">
        <f>'3F'!L94</f>
        <v>602.66246766711367</v>
      </c>
      <c r="E65" s="3">
        <f t="shared" si="1"/>
        <v>1.7017571133229121</v>
      </c>
      <c r="G65" s="3">
        <f>AVERAGE('4F'!$J64:$J94) + Calibration!$C$11</f>
        <v>394.78203117887335</v>
      </c>
      <c r="H65" s="3">
        <f>'4F'!K94</f>
        <v>657.15157414406576</v>
      </c>
      <c r="I65" s="3">
        <f>'4F'!L94</f>
        <v>600.63633681985254</v>
      </c>
      <c r="J65" s="3">
        <f t="shared" si="2"/>
        <v>1.4858956206158525</v>
      </c>
      <c r="L65" s="3">
        <f>AVERAGE('5F'!$J64:$J94) + Calibration!$C$11</f>
        <v>392.01249410576099</v>
      </c>
      <c r="M65" s="3">
        <f>'5F'!K94</f>
        <v>695.71620500347296</v>
      </c>
      <c r="N65" s="3">
        <f>'5F'!L94</f>
        <v>592.40774755718951</v>
      </c>
      <c r="O65" s="3">
        <f t="shared" si="3"/>
        <v>1.7199862792289184</v>
      </c>
      <c r="Q65" s="3">
        <f>AVERAGE('6F'!$K208:$K238) + Calibration!$C$11</f>
        <v>440.11273677887061</v>
      </c>
      <c r="R65" s="3">
        <f>'6F'!L238</f>
        <v>835.12975538550143</v>
      </c>
      <c r="S65" s="3">
        <f>'6F'!M238</f>
        <v>605.5569397153472</v>
      </c>
      <c r="T65" s="3">
        <f t="shared" si="4"/>
        <v>2.237127264783902</v>
      </c>
    </row>
    <row r="66" spans="1:20" x14ac:dyDescent="0.25">
      <c r="A66" s="3">
        <f t="shared" si="5"/>
        <v>7.7499999999999893</v>
      </c>
      <c r="B66" s="3">
        <f>AVERAGE('3F'!$J65:$J95) + Calibration!$C$11</f>
        <v>394.99921231048137</v>
      </c>
      <c r="C66" s="2">
        <f>'3F'!K95</f>
        <v>683.93707137301465</v>
      </c>
      <c r="D66" s="2">
        <f>'3F'!L95</f>
        <v>602.66246766711367</v>
      </c>
      <c r="E66" s="3">
        <f t="shared" si="1"/>
        <v>1.6363618069346426</v>
      </c>
      <c r="G66" s="3">
        <f>AVERAGE('4F'!$J65:$J95) + Calibration!$C$11</f>
        <v>394.34169449138057</v>
      </c>
      <c r="H66" s="3">
        <f>'4F'!K95</f>
        <v>661.50825150139974</v>
      </c>
      <c r="I66" s="3">
        <f>'4F'!L95</f>
        <v>599.31312325208728</v>
      </c>
      <c r="J66" s="3">
        <f t="shared" si="2"/>
        <v>1.5130628827937891</v>
      </c>
      <c r="L66" s="3">
        <f>AVERAGE('5F'!$J65:$J95) + Calibration!$C$11</f>
        <v>391.96865954463811</v>
      </c>
      <c r="M66" s="3">
        <f>'5F'!K95</f>
        <v>684.13875307623277</v>
      </c>
      <c r="N66" s="3">
        <f>'5F'!L95</f>
        <v>588.81031274470445</v>
      </c>
      <c r="O66" s="3">
        <f t="shared" si="3"/>
        <v>1.6546671444677383</v>
      </c>
      <c r="Q66" s="3">
        <f>AVERAGE('6F'!$K209:$K239) + Calibration!$C$11</f>
        <v>440.28408908513768</v>
      </c>
      <c r="R66" s="3">
        <f>'6F'!L239</f>
        <v>812.70098392136788</v>
      </c>
      <c r="S66" s="3">
        <f>'6F'!M239</f>
        <v>605.5569397153472</v>
      </c>
      <c r="T66" s="3">
        <f t="shared" si="4"/>
        <v>2.1091344171526907</v>
      </c>
    </row>
    <row r="67" spans="1:20" x14ac:dyDescent="0.25">
      <c r="A67" s="3">
        <f t="shared" si="5"/>
        <v>7.8333333333333224</v>
      </c>
      <c r="B67" s="3">
        <f>AVERAGE('3F'!$J66:$J96) + Calibration!$C$11</f>
        <v>394.95537774935855</v>
      </c>
      <c r="C67" s="2">
        <f>'3F'!K96</f>
        <v>663.88829407004721</v>
      </c>
      <c r="D67" s="2">
        <f>'3F'!L96</f>
        <v>603.9856853698567</v>
      </c>
      <c r="E67" s="3">
        <f t="shared" si="1"/>
        <v>1.523066427925192</v>
      </c>
      <c r="G67" s="3">
        <f>AVERAGE('4F'!$J66:$J96) + Calibration!$C$11</f>
        <v>393.72801362436769</v>
      </c>
      <c r="H67" s="3">
        <f>'4F'!K96</f>
        <v>700.71832351366527</v>
      </c>
      <c r="I67" s="3">
        <f>'4F'!L96</f>
        <v>600.63633681985254</v>
      </c>
      <c r="J67" s="3">
        <f t="shared" si="2"/>
        <v>1.7385995031310746</v>
      </c>
      <c r="L67" s="3">
        <f>AVERAGE('5F'!$J66:$J96) + Calibration!$C$11</f>
        <v>391.99057692482296</v>
      </c>
      <c r="M67" s="3">
        <f>'5F'!K96</f>
        <v>678.49123778670673</v>
      </c>
      <c r="N67" s="3">
        <f>'5F'!L96</f>
        <v>589.05840314216312</v>
      </c>
      <c r="O67" s="3">
        <f t="shared" si="3"/>
        <v>1.6225590534138257</v>
      </c>
      <c r="Q67" s="3">
        <f>AVERAGE('6F'!$K210:$K240) + Calibration!$C$11</f>
        <v>440.1446167132745</v>
      </c>
      <c r="R67" s="3">
        <f>'6F'!L240</f>
        <v>773.45056427337977</v>
      </c>
      <c r="S67" s="3">
        <f>'6F'!M240</f>
        <v>607.58312018234176</v>
      </c>
      <c r="T67" s="3">
        <f t="shared" si="4"/>
        <v>1.8876346782007445</v>
      </c>
    </row>
    <row r="68" spans="1:20" x14ac:dyDescent="0.25">
      <c r="A68" s="3">
        <f t="shared" si="5"/>
        <v>7.9166666666666554</v>
      </c>
      <c r="B68" s="3">
        <f>AVERAGE('3F'!$J67:$J97) + Calibration!$C$11</f>
        <v>395.14864743581052</v>
      </c>
      <c r="C68" s="2">
        <f>'3F'!K97</f>
        <v>657.55498999194015</v>
      </c>
      <c r="D68" s="2">
        <f>'3F'!L97</f>
        <v>607.78985253194253</v>
      </c>
      <c r="E68" s="3">
        <f t="shared" ref="E68:E92" si="6">(C68-B68)/(7*35314.6667/1400)</f>
        <v>1.4861040302902226</v>
      </c>
      <c r="G68" s="3">
        <f>AVERAGE('4F'!$J67:$J97) + Calibration!$C$11</f>
        <v>393.14820456501172</v>
      </c>
      <c r="H68" s="3">
        <f>'4F'!K97</f>
        <v>709.43167419437657</v>
      </c>
      <c r="I68" s="3">
        <f>'4F'!L97</f>
        <v>595.30221960542292</v>
      </c>
      <c r="J68" s="3">
        <f t="shared" ref="J68:J92" si="7">(H68-G68)/(7*35314.6667/1400)</f>
        <v>1.7912300989059868</v>
      </c>
      <c r="L68" s="3">
        <f>AVERAGE('5F'!$J67:$J97) + Calibration!$C$11</f>
        <v>392.01050123627232</v>
      </c>
      <c r="M68" s="3">
        <f>'5F'!K97</f>
        <v>699.62916728469133</v>
      </c>
      <c r="N68" s="3">
        <f>'5F'!L97</f>
        <v>589.92674434313528</v>
      </c>
      <c r="O68" s="3">
        <f t="shared" ref="O68:O92" si="8">(M68-L68)/(7*35314.6667/1400)</f>
        <v>1.7421581161258362</v>
      </c>
      <c r="Q68" s="3">
        <f>AVERAGE('6F'!$K211:$K241) + Calibration!$C$11</f>
        <v>439.95134702682242</v>
      </c>
      <c r="R68" s="3">
        <f>'6F'!L241</f>
        <v>778.04927096965457</v>
      </c>
      <c r="S68" s="3">
        <f>'6F'!M241</f>
        <v>608.24467941397972</v>
      </c>
      <c r="T68" s="3">
        <f t="shared" ref="T68:T92" si="9">(R68-Q68)/(7*35314.6667/1400)</f>
        <v>1.914773410237691</v>
      </c>
    </row>
    <row r="69" spans="1:20" x14ac:dyDescent="0.25">
      <c r="A69" s="3">
        <f t="shared" ref="A69:A92" si="10">1/12+A68</f>
        <v>7.9999999999999885</v>
      </c>
      <c r="B69" s="3">
        <f>AVERAGE('3F'!$J68:$J98) + Calibration!$C$11</f>
        <v>394.88962580805071</v>
      </c>
      <c r="C69" s="2">
        <f>'3F'!K98</f>
        <v>633.59330284919247</v>
      </c>
      <c r="D69" s="2">
        <f>'3F'!L98</f>
        <v>607.12824781554889</v>
      </c>
      <c r="E69" s="3">
        <f t="shared" si="6"/>
        <v>1.3518670815666609</v>
      </c>
      <c r="G69" s="3">
        <f>AVERAGE('4F'!$J68:$J98) + Calibration!$C$11</f>
        <v>392.4050130833661</v>
      </c>
      <c r="H69" s="3">
        <f>'4F'!K98</f>
        <v>686.76082498382095</v>
      </c>
      <c r="I69" s="3">
        <f>'4F'!L98</f>
        <v>594.84734723862994</v>
      </c>
      <c r="J69" s="3">
        <f t="shared" si="7"/>
        <v>1.6670456748241367</v>
      </c>
      <c r="L69" s="3">
        <f>AVERAGE('5F'!$J68:$J98) + Calibration!$C$11</f>
        <v>392.03241841721024</v>
      </c>
      <c r="M69" s="3">
        <f>'5F'!K98</f>
        <v>715.52294893354292</v>
      </c>
      <c r="N69" s="3">
        <f>'5F'!L98</f>
        <v>589.47191746109809</v>
      </c>
      <c r="O69" s="3">
        <f t="shared" si="8"/>
        <v>1.8320463464339174</v>
      </c>
      <c r="Q69" s="3">
        <f>AVERAGE('6F'!$K212:$K242) + Calibration!$C$11</f>
        <v>439.28386884522081</v>
      </c>
      <c r="R69" s="3">
        <f>'6F'!L242</f>
        <v>797.65428075506827</v>
      </c>
      <c r="S69" s="3">
        <f>'6F'!M242</f>
        <v>607.33498016514955</v>
      </c>
      <c r="T69" s="3">
        <f t="shared" si="9"/>
        <v>2.0295839966675797</v>
      </c>
    </row>
    <row r="70" spans="1:20" x14ac:dyDescent="0.25">
      <c r="A70" s="3">
        <f t="shared" si="10"/>
        <v>8.0833333333333215</v>
      </c>
      <c r="B70" s="3">
        <f>AVERAGE('3F'!$J69:$J99) + Calibration!$C$11</f>
        <v>394.52500361608458</v>
      </c>
      <c r="C70" s="2">
        <f>'3F'!K99</f>
        <v>648.63995760801072</v>
      </c>
      <c r="D70" s="2">
        <f>'3F'!L99</f>
        <v>598.4034240032571</v>
      </c>
      <c r="E70" s="3">
        <f t="shared" si="6"/>
        <v>1.4391468346602072</v>
      </c>
      <c r="G70" s="3">
        <f>AVERAGE('4F'!$J69:$J99) + Calibration!$C$11</f>
        <v>391.89892584929538</v>
      </c>
      <c r="H70" s="3">
        <f>'4F'!K99</f>
        <v>634.48077737494827</v>
      </c>
      <c r="I70" s="3">
        <f>'4F'!L99</f>
        <v>598.4034240032571</v>
      </c>
      <c r="J70" s="3">
        <f t="shared" si="7"/>
        <v>1.3738306159670077</v>
      </c>
      <c r="L70" s="3">
        <f>AVERAGE('5F'!$J69:$J99) + Calibration!$C$11</f>
        <v>392.05433559814799</v>
      </c>
      <c r="M70" s="3">
        <f>'5F'!K99</f>
        <v>760.17885856607325</v>
      </c>
      <c r="N70" s="3">
        <f>'5F'!L99</f>
        <v>589.05840314216312</v>
      </c>
      <c r="O70" s="3">
        <f t="shared" si="8"/>
        <v>2.0848251299957772</v>
      </c>
      <c r="Q70" s="3">
        <f>AVERAGE('6F'!$K213:$K243) + Calibration!$C$11</f>
        <v>438.13222061048623</v>
      </c>
      <c r="R70" s="3">
        <f>'6F'!L243</f>
        <v>882.40778533310129</v>
      </c>
      <c r="S70" s="3">
        <f>'6F'!M243</f>
        <v>611.80075617860689</v>
      </c>
      <c r="T70" s="3">
        <f t="shared" si="9"/>
        <v>2.5160966036959085</v>
      </c>
    </row>
    <row r="71" spans="1:20" x14ac:dyDescent="0.25">
      <c r="A71" s="3">
        <f t="shared" si="10"/>
        <v>8.1666666666666554</v>
      </c>
      <c r="B71" s="3">
        <f>AVERAGE('3F'!$J70:$J100) + Calibration!$C$11</f>
        <v>394.12650981570869</v>
      </c>
      <c r="C71" s="2">
        <f>'3F'!K100</f>
        <v>557.14978151147761</v>
      </c>
      <c r="D71" s="2">
        <f>'3F'!L100</f>
        <v>598.65156402044931</v>
      </c>
      <c r="E71" s="3">
        <f t="shared" si="6"/>
        <v>0.92326099566879904</v>
      </c>
      <c r="G71" s="3">
        <f>AVERAGE('4F'!$J70:$J100) + Calibration!$C$11</f>
        <v>391.23144786694081</v>
      </c>
      <c r="H71" s="3">
        <f>'4F'!K100</f>
        <v>729.48044746338724</v>
      </c>
      <c r="I71" s="3">
        <f>'4F'!L100</f>
        <v>595.30221960542292</v>
      </c>
      <c r="J71" s="3">
        <f t="shared" si="7"/>
        <v>1.9156290074596478</v>
      </c>
      <c r="L71" s="3">
        <f>AVERAGE('5F'!$J70:$J100) + Calibration!$C$11</f>
        <v>391.95869758816048</v>
      </c>
      <c r="M71" s="3">
        <f>'5F'!K100</f>
        <v>753.4421386400918</v>
      </c>
      <c r="N71" s="3">
        <f>'5F'!L100</f>
        <v>587.48709504196142</v>
      </c>
      <c r="O71" s="3">
        <f t="shared" si="8"/>
        <v>2.0472142304088701</v>
      </c>
      <c r="Q71" s="3">
        <f>AVERAGE('6F'!$K214:$K244) + Calibration!$C$11</f>
        <v>436.81918302219765</v>
      </c>
      <c r="R71" s="3">
        <f>'6F'!L244</f>
        <v>778.2509526728727</v>
      </c>
      <c r="S71" s="3">
        <f>'6F'!M244</f>
        <v>613.37206427880858</v>
      </c>
      <c r="T71" s="3">
        <f t="shared" si="9"/>
        <v>1.9336542097432567</v>
      </c>
    </row>
    <row r="72" spans="1:20" x14ac:dyDescent="0.25">
      <c r="A72" s="3">
        <f t="shared" si="10"/>
        <v>8.2499999999999893</v>
      </c>
      <c r="B72" s="3">
        <f>AVERAGE('3F'!$J71:$J101) + Calibration!$C$11</f>
        <v>394.2440660028696</v>
      </c>
      <c r="C72" s="2">
        <f>'3F'!K101</f>
        <v>648.19619815837052</v>
      </c>
      <c r="D72" s="2">
        <f>'3F'!L101</f>
        <v>600.88442721731121</v>
      </c>
      <c r="E72" s="3">
        <f t="shared" si="6"/>
        <v>1.4382247144668698</v>
      </c>
      <c r="G72" s="3">
        <f>AVERAGE('4F'!$J71:$J101) + Calibration!$C$11</f>
        <v>390.77915675197613</v>
      </c>
      <c r="H72" s="3">
        <f>'4F'!K101</f>
        <v>664.08997980722211</v>
      </c>
      <c r="I72" s="3">
        <f>'4F'!L101</f>
        <v>595.30221960542292</v>
      </c>
      <c r="J72" s="3">
        <f t="shared" si="7"/>
        <v>1.5478601306195874</v>
      </c>
      <c r="L72" s="3">
        <f>AVERAGE('5F'!$J71:$J101) + Calibration!$C$11</f>
        <v>391.61399990689074</v>
      </c>
      <c r="M72" s="3">
        <f>'5F'!K101</f>
        <v>697.20877708032128</v>
      </c>
      <c r="N72" s="3">
        <f>'5F'!L101</f>
        <v>587.23900464450276</v>
      </c>
      <c r="O72" s="3">
        <f t="shared" si="8"/>
        <v>1.7306960859604008</v>
      </c>
      <c r="Q72" s="3">
        <f>AVERAGE('6F'!$K215:$K245) + Calibration!$C$11</f>
        <v>435.54798692629618</v>
      </c>
      <c r="R72" s="3">
        <f>'6F'!L245</f>
        <v>768.69047510212818</v>
      </c>
      <c r="S72" s="3">
        <f>'6F'!M245</f>
        <v>616.2665363270421</v>
      </c>
      <c r="T72" s="3">
        <f t="shared" si="9"/>
        <v>1.8867089473384835</v>
      </c>
    </row>
    <row r="73" spans="1:20" x14ac:dyDescent="0.25">
      <c r="A73" s="3">
        <f t="shared" si="10"/>
        <v>8.3333333333333233</v>
      </c>
      <c r="B73" s="3">
        <f>AVERAGE('3F'!$J72:$J102) + Calibration!$C$11</f>
        <v>394.5568837497355</v>
      </c>
      <c r="C73" s="2">
        <f>'3F'!K102</f>
        <v>624.47653632060678</v>
      </c>
      <c r="D73" s="2">
        <f>'3F'!L102</f>
        <v>603.57216691594397</v>
      </c>
      <c r="E73" s="3">
        <f t="shared" si="6"/>
        <v>1.3021199068593858</v>
      </c>
      <c r="G73" s="3">
        <f>AVERAGE('4F'!$J72:$J102) + Calibration!$C$11</f>
        <v>390.31690407902812</v>
      </c>
      <c r="H73" s="3">
        <f>'4F'!K102</f>
        <v>680.22583920249576</v>
      </c>
      <c r="I73" s="3">
        <f>'4F'!L102</f>
        <v>593.9376976095333</v>
      </c>
      <c r="J73" s="3">
        <f t="shared" si="7"/>
        <v>1.6418613693073174</v>
      </c>
      <c r="L73" s="3">
        <f>AVERAGE('5F'!$J72:$J102) + Calibration!$C$11</f>
        <v>391.62595433436269</v>
      </c>
      <c r="M73" s="3">
        <f>'5F'!K102</f>
        <v>691.11750234115505</v>
      </c>
      <c r="N73" s="3">
        <f>'5F'!L102</f>
        <v>589.72000785855687</v>
      </c>
      <c r="O73" s="3">
        <f t="shared" si="8"/>
        <v>1.6961312451338657</v>
      </c>
      <c r="Q73" s="3">
        <f>AVERAGE('6F'!$K216:$K246) + Calibration!$C$11</f>
        <v>434.12735570506561</v>
      </c>
      <c r="R73" s="3">
        <f>'6F'!L246</f>
        <v>772.15967793370635</v>
      </c>
      <c r="S73" s="3">
        <f>'6F'!M246</f>
        <v>615.39819512606982</v>
      </c>
      <c r="T73" s="3">
        <f t="shared" si="9"/>
        <v>1.9144018835020788</v>
      </c>
    </row>
    <row r="74" spans="1:20" x14ac:dyDescent="0.25">
      <c r="A74" s="3">
        <f t="shared" si="10"/>
        <v>8.4166666666666572</v>
      </c>
      <c r="B74" s="3">
        <f>AVERAGE('3F'!$J73:$J103) + Calibration!$C$11</f>
        <v>394.96534050282446</v>
      </c>
      <c r="C74" s="2">
        <f>'3F'!K103</f>
        <v>654.28747289753687</v>
      </c>
      <c r="D74" s="2">
        <f>'3F'!L103</f>
        <v>601.33930371908195</v>
      </c>
      <c r="E74" s="3">
        <f t="shared" si="6"/>
        <v>1.4686370090799266</v>
      </c>
      <c r="G74" s="3">
        <f>AVERAGE('4F'!$J73:$J103) + Calibration!$C$11</f>
        <v>389.85465021059753</v>
      </c>
      <c r="H74" s="3">
        <f>'4F'!K103</f>
        <v>702.25124322623628</v>
      </c>
      <c r="I74" s="3">
        <f>'4F'!L103</f>
        <v>593.73091150522123</v>
      </c>
      <c r="J74" s="3">
        <f t="shared" si="7"/>
        <v>1.7692172811340094</v>
      </c>
      <c r="L74" s="3">
        <f>AVERAGE('5F'!$J73:$J103) + Calibration!$C$11</f>
        <v>391.7455035902592</v>
      </c>
      <c r="M74" s="3">
        <f>'5F'!K103</f>
        <v>708.78623304151824</v>
      </c>
      <c r="N74" s="3">
        <f>'5F'!L103</f>
        <v>589.26513549176389</v>
      </c>
      <c r="O74" s="3">
        <f t="shared" si="8"/>
        <v>1.7955187409499691</v>
      </c>
      <c r="Q74" s="3">
        <f>AVERAGE('6F'!$K217:$K247) + Calibration!$C$11</f>
        <v>432.42578587438442</v>
      </c>
      <c r="R74" s="3">
        <f>'6F'!L247</f>
        <v>788.49726743967949</v>
      </c>
      <c r="S74" s="3">
        <f>'6F'!M247</f>
        <v>613.82693664560156</v>
      </c>
      <c r="T74" s="3">
        <f t="shared" si="9"/>
        <v>2.0165643050811806</v>
      </c>
    </row>
    <row r="75" spans="1:20" x14ac:dyDescent="0.25">
      <c r="A75" s="3">
        <f t="shared" si="10"/>
        <v>8.4999999999999911</v>
      </c>
      <c r="B75" s="3">
        <f>AVERAGE('3F'!$J74:$J104) + Calibration!$C$11</f>
        <v>395.59097579730923</v>
      </c>
      <c r="C75" s="2">
        <f>'3F'!K104</f>
        <v>666.51037001159216</v>
      </c>
      <c r="D75" s="2">
        <f>'3F'!L104</f>
        <v>599.76799561888026</v>
      </c>
      <c r="E75" s="3">
        <f t="shared" si="6"/>
        <v>1.5343165858862993</v>
      </c>
      <c r="G75" s="3">
        <f>AVERAGE('4F'!$J74:$J104) + Calibration!$C$11</f>
        <v>389.61754616226983</v>
      </c>
      <c r="H75" s="3">
        <f>'4F'!K104</f>
        <v>702.89664000557002</v>
      </c>
      <c r="I75" s="3">
        <f>'4F'!L104</f>
        <v>592.61447990679028</v>
      </c>
      <c r="J75" s="3">
        <f t="shared" si="7"/>
        <v>1.7742152092478911</v>
      </c>
      <c r="L75" s="3">
        <f>AVERAGE('5F'!$J74:$J104) + Calibration!$C$11</f>
        <v>391.66979029021525</v>
      </c>
      <c r="M75" s="3">
        <f>'5F'!K104</f>
        <v>728.14921348799123</v>
      </c>
      <c r="N75" s="3">
        <f>'5F'!L104</f>
        <v>589.47191746109809</v>
      </c>
      <c r="O75" s="3">
        <f t="shared" si="8"/>
        <v>1.9056072427707549</v>
      </c>
      <c r="Q75" s="3">
        <f>AVERAGE('6F'!$K218:$K248) + Calibration!$C$11</f>
        <v>430.71425309099027</v>
      </c>
      <c r="R75" s="3">
        <f>'6F'!L248</f>
        <v>751.26382214818705</v>
      </c>
      <c r="S75" s="3">
        <f>'6F'!M248</f>
        <v>613.16532779423017</v>
      </c>
      <c r="T75" s="3">
        <f t="shared" si="9"/>
        <v>1.8153905955295155</v>
      </c>
    </row>
    <row r="76" spans="1:20" x14ac:dyDescent="0.25">
      <c r="A76" s="3">
        <f t="shared" si="10"/>
        <v>8.583333333333325</v>
      </c>
      <c r="B76" s="3">
        <f>AVERAGE('3F'!$J75:$J105) + Calibration!$C$11</f>
        <v>395.91375510215852</v>
      </c>
      <c r="C76" s="2">
        <f>'3F'!K105</f>
        <v>696.56333189350619</v>
      </c>
      <c r="D76" s="2">
        <f>'3F'!L105</f>
        <v>599.97473210345879</v>
      </c>
      <c r="E76" s="3">
        <f t="shared" si="6"/>
        <v>1.7026895898261309</v>
      </c>
      <c r="G76" s="3">
        <f>AVERAGE('4F'!$J75:$J105) + Calibration!$C$11</f>
        <v>389.34856297652669</v>
      </c>
      <c r="H76" s="3">
        <f>'4F'!K105</f>
        <v>658.24077878052105</v>
      </c>
      <c r="I76" s="3">
        <f>'4F'!L105</f>
        <v>593.9376976095333</v>
      </c>
      <c r="J76" s="3">
        <f t="shared" si="7"/>
        <v>1.5228359258675621</v>
      </c>
      <c r="L76" s="3">
        <f>AVERAGE('5F'!$J75:$J105) + Calibration!$C$11</f>
        <v>391.48648335722919</v>
      </c>
      <c r="M76" s="3">
        <f>'5F'!K105</f>
        <v>706.8096022867885</v>
      </c>
      <c r="N76" s="3">
        <f>'5F'!L105</f>
        <v>586.82548619058991</v>
      </c>
      <c r="O76" s="3">
        <f t="shared" si="8"/>
        <v>1.7857912782144949</v>
      </c>
      <c r="Q76" s="3">
        <f>AVERAGE('6F'!$K219:$K249) + Calibration!$C$11</f>
        <v>428.85328518226686</v>
      </c>
      <c r="R76" s="3">
        <f>'6F'!L249</f>
        <v>772.15967793370635</v>
      </c>
      <c r="S76" s="3">
        <f>'6F'!M249</f>
        <v>612.0488961957991</v>
      </c>
      <c r="T76" s="3">
        <f t="shared" si="9"/>
        <v>1.9442708927021499</v>
      </c>
    </row>
    <row r="77" spans="1:20" x14ac:dyDescent="0.25">
      <c r="A77" s="3">
        <f t="shared" si="10"/>
        <v>8.666666666666659</v>
      </c>
      <c r="B77" s="3">
        <f>AVERAGE('3F'!$J76:$J106) + Calibration!$C$11</f>
        <v>396.54935315010925</v>
      </c>
      <c r="C77" s="2">
        <f>'3F'!K106</f>
        <v>708.54419966862076</v>
      </c>
      <c r="D77" s="2">
        <f>'3F'!L106</f>
        <v>601.09116370188974</v>
      </c>
      <c r="E77" s="3">
        <f t="shared" si="6"/>
        <v>1.7669420423470199</v>
      </c>
      <c r="G77" s="3">
        <f>AVERAGE('4F'!$J76:$J106) + Calibration!$C$11</f>
        <v>389.50995252932773</v>
      </c>
      <c r="H77" s="3">
        <f>'4F'!K106</f>
        <v>733.83712482072133</v>
      </c>
      <c r="I77" s="3">
        <f>'4F'!L106</f>
        <v>595.05412920796414</v>
      </c>
      <c r="J77" s="3">
        <f t="shared" si="7"/>
        <v>1.9500519442330944</v>
      </c>
      <c r="L77" s="3">
        <f>AVERAGE('5F'!$J76:$J106) + Calibration!$C$11</f>
        <v>391.52832504886351</v>
      </c>
      <c r="M77" s="3">
        <f>'5F'!K106</f>
        <v>724.43798535142912</v>
      </c>
      <c r="N77" s="3">
        <f>'5F'!L106</f>
        <v>588.60352664039237</v>
      </c>
      <c r="O77" s="3">
        <f t="shared" si="8"/>
        <v>1.8853903571037558</v>
      </c>
      <c r="Q77" s="3">
        <f>AVERAGE('6F'!$K220:$K250) + Calibration!$C$11</f>
        <v>427.19554971346133</v>
      </c>
      <c r="R77" s="3">
        <f>'6F'!L250</f>
        <v>783.25307118306512</v>
      </c>
      <c r="S77" s="3">
        <f>'6F'!M250</f>
        <v>611.59402382900612</v>
      </c>
      <c r="T77" s="3">
        <f t="shared" si="9"/>
        <v>2.0164852439035124</v>
      </c>
    </row>
    <row r="78" spans="1:20" x14ac:dyDescent="0.25">
      <c r="A78" s="3">
        <f t="shared" si="10"/>
        <v>8.7499999999999929</v>
      </c>
      <c r="B78" s="3">
        <f>AVERAGE('3F'!$J77:$J107) + Calibration!$C$11</f>
        <v>397.07536489487654</v>
      </c>
      <c r="C78" s="2">
        <f>'3F'!K107</f>
        <v>633.39157273849287</v>
      </c>
      <c r="D78" s="2">
        <f>'3F'!L107</f>
        <v>601.54603606868272</v>
      </c>
      <c r="E78" s="3">
        <f t="shared" si="6"/>
        <v>1.338345961756543</v>
      </c>
      <c r="G78" s="3">
        <f>AVERAGE('4F'!$J77:$J107) + Calibration!$C$11</f>
        <v>389.48803534838987</v>
      </c>
      <c r="H78" s="3">
        <f>'4F'!K107</f>
        <v>673.04535982687412</v>
      </c>
      <c r="I78" s="3">
        <f>'4F'!L107</f>
        <v>595.30221960542292</v>
      </c>
      <c r="J78" s="3">
        <f t="shared" si="7"/>
        <v>1.6058898524362073</v>
      </c>
      <c r="L78" s="3">
        <f>AVERAGE('5F'!$J77:$J107) + Calibration!$C$11</f>
        <v>391.65783586274347</v>
      </c>
      <c r="M78" s="3">
        <f>'5F'!K107</f>
        <v>710.5208304233505</v>
      </c>
      <c r="N78" s="3">
        <f>'5F'!L107</f>
        <v>589.47191746109809</v>
      </c>
      <c r="O78" s="3">
        <f t="shared" si="8"/>
        <v>1.805838901266521</v>
      </c>
      <c r="Q78" s="3">
        <f>AVERAGE('6F'!$K221:$K251) + Calibration!$C$11</f>
        <v>425.4621009446119</v>
      </c>
      <c r="R78" s="3">
        <f>'6F'!L251</f>
        <v>764.97924293160929</v>
      </c>
      <c r="S78" s="3">
        <f>'6F'!M251</f>
        <v>611.13920108194668</v>
      </c>
      <c r="T78" s="3">
        <f t="shared" si="9"/>
        <v>1.9228109661700268</v>
      </c>
    </row>
    <row r="79" spans="1:20" x14ac:dyDescent="0.25">
      <c r="A79" s="3">
        <f t="shared" si="10"/>
        <v>8.8333333333333268</v>
      </c>
      <c r="B79" s="3">
        <f>AVERAGE('3F'!$J78:$J108) + Calibration!$C$11</f>
        <v>397.69900851535533</v>
      </c>
      <c r="C79" s="2">
        <f>'3F'!K108</f>
        <v>696.8053612324469</v>
      </c>
      <c r="D79" s="2">
        <f>'3F'!L108</f>
        <v>597.74186477161913</v>
      </c>
      <c r="E79" s="3">
        <f t="shared" si="6"/>
        <v>1.6939497419472547</v>
      </c>
      <c r="G79" s="3">
        <f>AVERAGE('4F'!$J78:$J108) + Calibration!$C$11</f>
        <v>389.52190695679963</v>
      </c>
      <c r="H79" s="3">
        <f>'4F'!K108</f>
        <v>677.60376326095081</v>
      </c>
      <c r="I79" s="3">
        <f>'4F'!L108</f>
        <v>592.82121639136881</v>
      </c>
      <c r="J79" s="3">
        <f t="shared" si="7"/>
        <v>1.6315139471734057</v>
      </c>
      <c r="L79" s="3">
        <f>AVERAGE('5F'!$J78:$J108) + Calibration!$C$11</f>
        <v>391.66979148569789</v>
      </c>
      <c r="M79" s="3">
        <f>'5F'!K108</f>
        <v>743.39760239146574</v>
      </c>
      <c r="N79" s="3">
        <f>'5F'!L108</f>
        <v>591.29126633902513</v>
      </c>
      <c r="O79" s="3">
        <f t="shared" si="8"/>
        <v>1.991964493923811</v>
      </c>
      <c r="Q79" s="3">
        <f>AVERAGE('6F'!$K222:$K252) + Calibration!$C$11</f>
        <v>423.67684633593262</v>
      </c>
      <c r="R79" s="3">
        <f>'6F'!L252</f>
        <v>778.2509526728727</v>
      </c>
      <c r="S79" s="3">
        <f>'6F'!M252</f>
        <v>608.90628413037359</v>
      </c>
      <c r="T79" s="3">
        <f t="shared" si="9"/>
        <v>2.0080841161496226</v>
      </c>
    </row>
    <row r="80" spans="1:20" x14ac:dyDescent="0.25">
      <c r="A80" s="3">
        <f t="shared" si="10"/>
        <v>8.9166666666666607</v>
      </c>
      <c r="B80" s="3">
        <f>AVERAGE('3F'!$J79:$J109) + Calibration!$C$11</f>
        <v>398.5159218222862</v>
      </c>
      <c r="C80" s="2">
        <f>'3F'!K109</f>
        <v>641.45947823238907</v>
      </c>
      <c r="D80" s="2">
        <f>'3F'!L109</f>
        <v>598.19669165365633</v>
      </c>
      <c r="E80" s="3">
        <f t="shared" si="6"/>
        <v>1.3758790843131636</v>
      </c>
      <c r="G80" s="3">
        <f>AVERAGE('4F'!$J79:$J109) + Calibration!$C$11</f>
        <v>389.66337339363395</v>
      </c>
      <c r="H80" s="3">
        <f>'4F'!K109</f>
        <v>665.42121378261811</v>
      </c>
      <c r="I80" s="3">
        <f>'4F'!L109</f>
        <v>593.52417915562046</v>
      </c>
      <c r="J80" s="3">
        <f t="shared" si="7"/>
        <v>1.5617184935175057</v>
      </c>
      <c r="L80" s="3">
        <f>AVERAGE('5F'!$J79:$J109) + Calibration!$C$11</f>
        <v>391.55223629477251</v>
      </c>
      <c r="M80" s="3">
        <f>'5F'!K109</f>
        <v>747.31051626520286</v>
      </c>
      <c r="N80" s="3">
        <f>'5F'!L109</f>
        <v>591.04317594156635</v>
      </c>
      <c r="O80" s="3">
        <f t="shared" si="8"/>
        <v>2.0147905287772705</v>
      </c>
      <c r="Q80" s="3">
        <f>AVERAGE('6F'!$K223:$K253) + Calibration!$C$11</f>
        <v>422.25621391921936</v>
      </c>
      <c r="R80" s="3">
        <f>'6F'!L253</f>
        <v>766.91557849205469</v>
      </c>
      <c r="S80" s="3">
        <f>'6F'!M253</f>
        <v>608.90628413037359</v>
      </c>
      <c r="T80" s="3">
        <f t="shared" si="9"/>
        <v>1.9519332718087654</v>
      </c>
    </row>
    <row r="81" spans="1:20" x14ac:dyDescent="0.25">
      <c r="A81" s="3">
        <f t="shared" si="10"/>
        <v>8.9999999999999947</v>
      </c>
      <c r="B81" s="3">
        <f>AVERAGE('3F'!$J80:$J110) + Calibration!$C$11</f>
        <v>399.00009187541906</v>
      </c>
      <c r="C81" s="2">
        <f>'3F'!K110</f>
        <v>615.07739685131457</v>
      </c>
      <c r="D81" s="2">
        <f>'3F'!L110</f>
        <v>598.19669165365633</v>
      </c>
      <c r="E81" s="3">
        <f t="shared" si="6"/>
        <v>1.2237255801476699</v>
      </c>
      <c r="G81" s="3">
        <f>AVERAGE('4F'!$J80:$J110) + Calibration!$C$11</f>
        <v>389.87856026102378</v>
      </c>
      <c r="H81" s="3">
        <f>'4F'!K110</f>
        <v>692.85210375694408</v>
      </c>
      <c r="I81" s="3">
        <f>'4F'!L110</f>
        <v>593.52417915562046</v>
      </c>
      <c r="J81" s="3">
        <f t="shared" si="7"/>
        <v>1.7158510715657993</v>
      </c>
      <c r="L81" s="3">
        <f>AVERAGE('5F'!$J80:$J110) + Calibration!$C$11</f>
        <v>391.75746040869632</v>
      </c>
      <c r="M81" s="3">
        <f>'5F'!K110</f>
        <v>742.75215720465064</v>
      </c>
      <c r="N81" s="3">
        <f>'5F'!L110</f>
        <v>590.17483474059406</v>
      </c>
      <c r="O81" s="3">
        <f t="shared" si="8"/>
        <v>1.9878125979648806</v>
      </c>
      <c r="Q81" s="3">
        <f>AVERAGE('6F'!$K224:$K254) + Calibration!$C$11</f>
        <v>420.67419194970506</v>
      </c>
      <c r="R81" s="3">
        <f>'6F'!L254</f>
        <v>751.90921892752078</v>
      </c>
      <c r="S81" s="3">
        <f>'6F'!M254</f>
        <v>610.2708598809744</v>
      </c>
      <c r="T81" s="3">
        <f t="shared" si="9"/>
        <v>1.8759062901070263</v>
      </c>
    </row>
    <row r="82" spans="1:20" x14ac:dyDescent="0.25">
      <c r="A82" s="3">
        <f t="shared" si="10"/>
        <v>9.0833333333333286</v>
      </c>
      <c r="B82" s="3">
        <f>AVERAGE('3F'!$J81:$J111) + Calibration!$C$11</f>
        <v>399.17343585569211</v>
      </c>
      <c r="C82" s="2">
        <f>'3F'!K111</f>
        <v>600.51484917785911</v>
      </c>
      <c r="D82" s="2">
        <f>'3F'!L111</f>
        <v>598.4034240032571</v>
      </c>
      <c r="E82" s="3">
        <f t="shared" si="6"/>
        <v>1.1402707834258958</v>
      </c>
      <c r="G82" s="3">
        <f>AVERAGE('4F'!$J81:$J111) + Calibration!$C$11</f>
        <v>389.81480118920467</v>
      </c>
      <c r="H82" s="3">
        <f>'4F'!K111</f>
        <v>771.71596285759074</v>
      </c>
      <c r="I82" s="3">
        <f>'4F'!L111</f>
        <v>594.39252035659274</v>
      </c>
      <c r="J82" s="3">
        <f t="shared" si="7"/>
        <v>2.1628473229701246</v>
      </c>
      <c r="L82" s="3">
        <f>AVERAGE('5F'!$J81:$J111) + Calibration!$C$11</f>
        <v>391.7036630941077</v>
      </c>
      <c r="M82" s="3">
        <f>'5F'!K111</f>
        <v>729.03668801374704</v>
      </c>
      <c r="N82" s="3">
        <f>'5F'!L111</f>
        <v>590.58834905952915</v>
      </c>
      <c r="O82" s="3">
        <f t="shared" si="8"/>
        <v>1.9104415045754308</v>
      </c>
      <c r="Q82" s="3">
        <f>AVERAGE('6F'!$K225:$K255) + Calibration!$C$11</f>
        <v>419.13600454131364</v>
      </c>
      <c r="R82" s="3">
        <f>'6F'!L255</f>
        <v>743.1958682468096</v>
      </c>
      <c r="S82" s="3">
        <f>'6F'!M255</f>
        <v>608.90628413037359</v>
      </c>
      <c r="T82" s="3">
        <f t="shared" si="9"/>
        <v>1.8352706905513336</v>
      </c>
    </row>
    <row r="83" spans="1:20" x14ac:dyDescent="0.25">
      <c r="A83" s="3">
        <f t="shared" si="10"/>
        <v>9.1666666666666625</v>
      </c>
      <c r="B83" s="3">
        <f>AVERAGE('3F'!$J82:$J112) + Calibration!$C$11</f>
        <v>399.44241904143519</v>
      </c>
      <c r="C83" s="2">
        <f>'3F'!K112</f>
        <v>612.05195750333337</v>
      </c>
      <c r="D83" s="2">
        <f>'3F'!L112</f>
        <v>602.00086295072003</v>
      </c>
      <c r="E83" s="3">
        <f t="shared" si="6"/>
        <v>1.2040863376569721</v>
      </c>
      <c r="G83" s="3">
        <f>AVERAGE('4F'!$J82:$J112) + Calibration!$C$11</f>
        <v>389.59961432181484</v>
      </c>
      <c r="H83" s="3">
        <f>'4F'!K112</f>
        <v>714.8775077806846</v>
      </c>
      <c r="I83" s="3">
        <f>'4F'!L112</f>
        <v>593.73091150522123</v>
      </c>
      <c r="J83" s="3">
        <f t="shared" si="7"/>
        <v>1.8421688428896865</v>
      </c>
      <c r="L83" s="3">
        <f>AVERAGE('5F'!$J82:$J112) + Calibration!$C$11</f>
        <v>391.64986677575439</v>
      </c>
      <c r="M83" s="3">
        <f>'5F'!K112</f>
        <v>761.71172583720602</v>
      </c>
      <c r="N83" s="3">
        <f>'5F'!L112</f>
        <v>590.17483474059406</v>
      </c>
      <c r="O83" s="3">
        <f t="shared" si="8"/>
        <v>2.0957969797939597</v>
      </c>
      <c r="Q83" s="3">
        <f>AVERAGE('6F'!$K226:$K256) + Calibration!$C$11</f>
        <v>417.25312064713501</v>
      </c>
      <c r="R83" s="3">
        <f>'6F'!L256</f>
        <v>756.70965573449507</v>
      </c>
      <c r="S83" s="3">
        <f>'6F'!M256</f>
        <v>609.81598337920377</v>
      </c>
      <c r="T83" s="3">
        <f t="shared" si="9"/>
        <v>1.9224677269139285</v>
      </c>
    </row>
    <row r="84" spans="1:20" x14ac:dyDescent="0.25">
      <c r="A84" s="3">
        <f t="shared" si="10"/>
        <v>9.2499999999999964</v>
      </c>
      <c r="B84" s="3">
        <f>AVERAGE('3F'!$J83:$J113) + Calibration!$C$11</f>
        <v>399.55997423236056</v>
      </c>
      <c r="C84" s="2">
        <f>'3F'!K113</f>
        <v>650.37455902379986</v>
      </c>
      <c r="D84" s="2">
        <f>'3F'!L113</f>
        <v>596.1705608063952</v>
      </c>
      <c r="E84" s="3">
        <f t="shared" si="6"/>
        <v>1.4204556249794043</v>
      </c>
      <c r="G84" s="3">
        <f>AVERAGE('4F'!$J83:$J113) + Calibration!$C$11</f>
        <v>389.51194519956914</v>
      </c>
      <c r="H84" s="3">
        <f>'4F'!K113</f>
        <v>720.52507147769211</v>
      </c>
      <c r="I84" s="3">
        <f>'4F'!L113</f>
        <v>592.40774755718951</v>
      </c>
      <c r="J84" s="3">
        <f t="shared" si="7"/>
        <v>1.87464958449189</v>
      </c>
      <c r="L84" s="3">
        <f>AVERAGE('5F'!$J83:$J113) + Calibration!$C$11</f>
        <v>391.52035616112147</v>
      </c>
      <c r="M84" s="3">
        <f>'5F'!K113</f>
        <v>731.41673461635128</v>
      </c>
      <c r="N84" s="3">
        <f>'5F'!L113</f>
        <v>589.72000785855687</v>
      </c>
      <c r="O84" s="3">
        <f t="shared" si="8"/>
        <v>1.9249587223499396</v>
      </c>
      <c r="Q84" s="3">
        <f>AVERAGE('6F'!$K227:$K257) + Calibration!$C$11</f>
        <v>414.93986162344709</v>
      </c>
      <c r="R84" s="3">
        <f>'6F'!L257</f>
        <v>773.69259361232059</v>
      </c>
      <c r="S84" s="3">
        <f>'6F'!M257</f>
        <v>604.68859851437492</v>
      </c>
      <c r="T84" s="3">
        <f t="shared" si="9"/>
        <v>2.0317492164742617</v>
      </c>
    </row>
    <row r="85" spans="1:20" x14ac:dyDescent="0.25">
      <c r="A85" s="3">
        <f t="shared" si="10"/>
        <v>9.3333333333333304</v>
      </c>
      <c r="B85" s="3">
        <f>AVERAGE('3F'!$J84:$J114) + Calibration!$C$11</f>
        <v>399.62572477893872</v>
      </c>
      <c r="C85" s="2">
        <f>'3F'!K114</f>
        <v>608.98617051962958</v>
      </c>
      <c r="D85" s="2">
        <f>'3F'!L114</f>
        <v>596.1705608063952</v>
      </c>
      <c r="E85" s="3">
        <f t="shared" si="6"/>
        <v>1.1856855256158532</v>
      </c>
      <c r="G85" s="3">
        <f>AVERAGE('4F'!$J84:$J114) + Calibration!$C$11</f>
        <v>389.7590112043743</v>
      </c>
      <c r="H85" s="3">
        <f>'4F'!K114</f>
        <v>759.53341337925804</v>
      </c>
      <c r="I85" s="3">
        <f>'4F'!L114</f>
        <v>595.75704235248236</v>
      </c>
      <c r="J85" s="3">
        <f t="shared" si="7"/>
        <v>2.0941690052812176</v>
      </c>
      <c r="L85" s="3">
        <f>AVERAGE('5F'!$J84:$J114) + Calibration!$C$11</f>
        <v>391.56219785275573</v>
      </c>
      <c r="M85" s="3">
        <f>'5F'!K114</f>
        <v>744.28507288326489</v>
      </c>
      <c r="N85" s="3">
        <f>'5F'!L114</f>
        <v>591.29126633902513</v>
      </c>
      <c r="O85" s="3">
        <f t="shared" si="8"/>
        <v>1.9975999095611405</v>
      </c>
      <c r="Q85" s="3">
        <f>AVERAGE('6F'!$K228:$K258) + Calibration!$C$11</f>
        <v>413.01314197266305</v>
      </c>
      <c r="R85" s="3">
        <f>'6F'!L258</f>
        <v>745.81794418835443</v>
      </c>
      <c r="S85" s="3">
        <f>'6F'!M258</f>
        <v>603.11734416888453</v>
      </c>
      <c r="T85" s="3">
        <f t="shared" si="9"/>
        <v>1.8847965070314048</v>
      </c>
    </row>
    <row r="86" spans="1:20" x14ac:dyDescent="0.25">
      <c r="A86" s="3">
        <f t="shared" si="10"/>
        <v>9.4166666666666643</v>
      </c>
      <c r="B86" s="3">
        <f>AVERAGE('3F'!$J85:$J115) + Calibration!$C$11</f>
        <v>399.60580026824232</v>
      </c>
      <c r="C86" s="2">
        <f>'3F'!K115</f>
        <v>615.52116033491154</v>
      </c>
      <c r="D86" s="2">
        <f>'3F'!L115</f>
        <v>596.87352357064685</v>
      </c>
      <c r="E86" s="3">
        <f t="shared" si="6"/>
        <v>1.2228084263169285</v>
      </c>
      <c r="G86" s="3">
        <f>AVERAGE('4F'!$J85:$J115) + Calibration!$C$11</f>
        <v>389.67333495161733</v>
      </c>
      <c r="H86" s="3">
        <f>'4F'!K115</f>
        <v>764.33380177875097</v>
      </c>
      <c r="I86" s="3">
        <f>'4F'!L115</f>
        <v>595.50895195502369</v>
      </c>
      <c r="J86" s="3">
        <f t="shared" si="7"/>
        <v>2.1218405939373262</v>
      </c>
      <c r="L86" s="3">
        <f>AVERAGE('5F'!$J85:$J115) + Calibration!$C$11</f>
        <v>391.53031911383454</v>
      </c>
      <c r="M86" s="3">
        <f>'5F'!K115</f>
        <v>776.31466955386554</v>
      </c>
      <c r="N86" s="3">
        <f>'5F'!L115</f>
        <v>586.57739579313113</v>
      </c>
      <c r="O86" s="3">
        <f t="shared" si="8"/>
        <v>2.1791758858085499</v>
      </c>
      <c r="Q86" s="3">
        <f>AVERAGE('6F'!$K229:$K259) + Calibration!$C$11</f>
        <v>411.25976749763453</v>
      </c>
      <c r="R86" s="3">
        <f>'6F'!L259</f>
        <v>765.18097707626555</v>
      </c>
      <c r="S86" s="3">
        <f>'6F'!M259</f>
        <v>603.9856853698567</v>
      </c>
      <c r="T86" s="3">
        <f t="shared" si="9"/>
        <v>2.0043865206782825</v>
      </c>
    </row>
    <row r="87" spans="1:20" x14ac:dyDescent="0.25">
      <c r="A87" s="3">
        <f t="shared" si="10"/>
        <v>9.4999999999999982</v>
      </c>
      <c r="B87" s="3">
        <f>AVERAGE('3F'!$J86:$J116) + Calibration!$C$11</f>
        <v>399.55200295365347</v>
      </c>
      <c r="C87" s="2">
        <f>'3F'!K116</f>
        <v>605.96068276416713</v>
      </c>
      <c r="D87" s="2">
        <f>'3F'!L116</f>
        <v>598.85830050502784</v>
      </c>
      <c r="E87" s="3">
        <f t="shared" si="6"/>
        <v>1.1689685850016172</v>
      </c>
      <c r="G87" s="3">
        <f>AVERAGE('4F'!$J86:$J116) + Calibration!$C$11</f>
        <v>389.48006526516536</v>
      </c>
      <c r="H87" s="3">
        <f>'4F'!K116</f>
        <v>680.8712359818295</v>
      </c>
      <c r="I87" s="3">
        <f>'4F'!L116</f>
        <v>593.52417915562046</v>
      </c>
      <c r="J87" s="3">
        <f t="shared" si="7"/>
        <v>1.6502558168935748</v>
      </c>
      <c r="L87" s="3">
        <f>AVERAGE('5F'!$J86:$J116) + Calibration!$C$11</f>
        <v>391.38088378925823</v>
      </c>
      <c r="M87" s="3">
        <f>'5F'!K116</f>
        <v>756.70965573449507</v>
      </c>
      <c r="N87" s="3">
        <f>'5F'!L116</f>
        <v>589.47191746109809</v>
      </c>
      <c r="O87" s="3">
        <f t="shared" si="8"/>
        <v>2.0689917594223637</v>
      </c>
      <c r="Q87" s="3">
        <f>AVERAGE('6F'!$K230:$K260) + Calibration!$C$11</f>
        <v>409.47252001946669</v>
      </c>
      <c r="R87" s="3">
        <f>'6F'!L260</f>
        <v>754.08757979295012</v>
      </c>
      <c r="S87" s="3">
        <f>'6F'!M260</f>
        <v>604.68859851437492</v>
      </c>
      <c r="T87" s="3">
        <f t="shared" si="9"/>
        <v>1.9516823573673054</v>
      </c>
    </row>
    <row r="88" spans="1:20" x14ac:dyDescent="0.25">
      <c r="A88" s="3">
        <f t="shared" si="10"/>
        <v>9.5833333333333321</v>
      </c>
      <c r="B88" s="3">
        <f>AVERAGE('3F'!$J87:$J117) + Calibration!$C$11</f>
        <v>399.4005749588357</v>
      </c>
      <c r="C88" s="2">
        <f>'3F'!K117</f>
        <v>589.62313763171846</v>
      </c>
      <c r="D88" s="2">
        <f>'3F'!L117</f>
        <v>602.66246766711367</v>
      </c>
      <c r="E88" s="3">
        <f t="shared" si="6"/>
        <v>1.077300625764551</v>
      </c>
      <c r="G88" s="3">
        <f>AVERAGE('4F'!$J87:$J117) + Calibration!$C$11</f>
        <v>389.43623090328964</v>
      </c>
      <c r="H88" s="3">
        <f>'4F'!K117</f>
        <v>633.83533218813318</v>
      </c>
      <c r="I88" s="3">
        <f>'4F'!L117</f>
        <v>594.39252035659274</v>
      </c>
      <c r="J88" s="3">
        <f t="shared" si="7"/>
        <v>1.3841223725033402</v>
      </c>
      <c r="L88" s="3">
        <f>AVERAGE('5F'!$J87:$J117) + Calibration!$C$11</f>
        <v>391.4446426618303</v>
      </c>
      <c r="M88" s="3">
        <f>'5F'!K117</f>
        <v>751.66718958858007</v>
      </c>
      <c r="N88" s="3">
        <f>'5F'!L117</f>
        <v>589.47191746109809</v>
      </c>
      <c r="O88" s="3">
        <f t="shared" si="8"/>
        <v>2.0400733213022209</v>
      </c>
      <c r="Q88" s="3">
        <f>AVERAGE('6F'!$K231:$K261) + Calibration!$C$11</f>
        <v>407.67531118256261</v>
      </c>
      <c r="R88" s="3">
        <f>'6F'!L261</f>
        <v>734.68425171075444</v>
      </c>
      <c r="S88" s="3">
        <f>'6F'!M261</f>
        <v>604.23377576731536</v>
      </c>
      <c r="T88" s="3">
        <f t="shared" si="9"/>
        <v>1.8519724017567567</v>
      </c>
    </row>
    <row r="89" spans="1:20" x14ac:dyDescent="0.25">
      <c r="A89" s="3">
        <f t="shared" si="10"/>
        <v>9.6666666666666661</v>
      </c>
      <c r="B89" s="3">
        <f>AVERAGE('3F'!$J88:$J118) + Calibration!$C$11</f>
        <v>399.25113983350656</v>
      </c>
      <c r="C89" s="2">
        <f>'3F'!K118</f>
        <v>577.40024051766329</v>
      </c>
      <c r="D89" s="2">
        <f>'3F'!L118</f>
        <v>600.63633681985254</v>
      </c>
      <c r="E89" s="3">
        <f t="shared" si="6"/>
        <v>1.008924151529125</v>
      </c>
      <c r="G89" s="3">
        <f>AVERAGE('4F'!$J88:$J118) + Calibration!$C$11</f>
        <v>389.49002722164283</v>
      </c>
      <c r="H89" s="3">
        <f>'4F'!K118</f>
        <v>676.07084758233668</v>
      </c>
      <c r="I89" s="3">
        <f>'4F'!L118</f>
        <v>594.39252035659274</v>
      </c>
      <c r="J89" s="3">
        <f t="shared" si="7"/>
        <v>1.6230130262602411</v>
      </c>
      <c r="L89" s="3">
        <f>AVERAGE('5F'!$J88:$J118) + Calibration!$C$11</f>
        <v>391.67975403991665</v>
      </c>
      <c r="M89" s="3">
        <f>'5F'!K118</f>
        <v>755.62049950552102</v>
      </c>
      <c r="N89" s="3">
        <f>'5F'!L118</f>
        <v>593.06930678882748</v>
      </c>
      <c r="O89" s="3">
        <f t="shared" si="8"/>
        <v>2.0611308528397032</v>
      </c>
      <c r="Q89" s="3">
        <f>AVERAGE('6F'!$K232:$K262) + Calibration!$C$11</f>
        <v>406.36227339502688</v>
      </c>
      <c r="R89" s="3">
        <f>'6F'!L262</f>
        <v>721.61422770666604</v>
      </c>
      <c r="S89" s="3">
        <f>'6F'!M262</f>
        <v>604.44050811691613</v>
      </c>
      <c r="T89" s="3">
        <f t="shared" si="9"/>
        <v>1.7853882467005651</v>
      </c>
    </row>
    <row r="90" spans="1:20" x14ac:dyDescent="0.25">
      <c r="A90" s="3">
        <f t="shared" si="10"/>
        <v>9.75</v>
      </c>
      <c r="B90" s="3">
        <f>AVERAGE('3F'!$J89:$J119) + Calibration!$C$11</f>
        <v>399.36869502443193</v>
      </c>
      <c r="C90" s="2">
        <f>'3F'!K119</f>
        <v>560.86106208947785</v>
      </c>
      <c r="D90" s="2">
        <f>'3F'!L119</f>
        <v>599.31312325208728</v>
      </c>
      <c r="E90" s="3">
        <f t="shared" si="6"/>
        <v>0.9145909173484903</v>
      </c>
      <c r="G90" s="3">
        <f>AVERAGE('4F'!$J89:$J119) + Calibration!$C$11</f>
        <v>389.31668184664022</v>
      </c>
      <c r="H90" s="3">
        <f>'4F'!K119</f>
        <v>640.12828863051766</v>
      </c>
      <c r="I90" s="3">
        <f>'4F'!L119</f>
        <v>595.96382845679443</v>
      </c>
      <c r="J90" s="3">
        <f t="shared" si="7"/>
        <v>1.4204387594227381</v>
      </c>
      <c r="L90" s="3">
        <f>AVERAGE('5F'!$J89:$J119) + Calibration!$C$11</f>
        <v>391.61599496809743</v>
      </c>
      <c r="M90" s="3">
        <f>'5F'!K119</f>
        <v>795.27428659390227</v>
      </c>
      <c r="N90" s="3">
        <f>'5F'!L119</f>
        <v>593.06930678882748</v>
      </c>
      <c r="O90" s="3">
        <f t="shared" si="8"/>
        <v>2.2860659853023888</v>
      </c>
      <c r="Q90" s="3">
        <f>AVERAGE('6F'!$K233:$K263) + Calibration!$C$11</f>
        <v>404.73840953463116</v>
      </c>
      <c r="R90" s="3">
        <f>'6F'!L263</f>
        <v>720.08130799409503</v>
      </c>
      <c r="S90" s="3">
        <f>'6F'!M263</f>
        <v>601.75276841828349</v>
      </c>
      <c r="T90" s="3">
        <f t="shared" si="9"/>
        <v>1.7859032969973567</v>
      </c>
    </row>
    <row r="91" spans="1:20" x14ac:dyDescent="0.25">
      <c r="A91" s="3">
        <f t="shared" si="10"/>
        <v>9.8333333333333339</v>
      </c>
      <c r="B91" s="3">
        <f>AVERAGE('3F'!$J90:$J120) + Calibration!$C$11</f>
        <v>399.44241665047002</v>
      </c>
      <c r="C91" s="2">
        <f>'3F'!K120</f>
        <v>599.18361520246299</v>
      </c>
      <c r="D91" s="2">
        <f>'3F'!L120</f>
        <v>598.85830050502784</v>
      </c>
      <c r="E91" s="3">
        <f t="shared" si="6"/>
        <v>1.1312081761881272</v>
      </c>
      <c r="G91" s="3">
        <f>AVERAGE('4F'!$J90:$J120) + Calibration!$C$11</f>
        <v>389.52190615981118</v>
      </c>
      <c r="H91" s="3">
        <f>'4F'!K120</f>
        <v>645.17075477643266</v>
      </c>
      <c r="I91" s="3">
        <f>'4F'!L120</f>
        <v>597.28699240482615</v>
      </c>
      <c r="J91" s="3">
        <f t="shared" si="7"/>
        <v>1.4478338464206513</v>
      </c>
      <c r="L91" s="3">
        <f>AVERAGE('5F'!$J90:$J120) + Calibration!$C$11</f>
        <v>391.61599496809737</v>
      </c>
      <c r="M91" s="3">
        <f>'5F'!K120</f>
        <v>730.32757435342046</v>
      </c>
      <c r="N91" s="3">
        <f>'5F'!L120</f>
        <v>594.39252035659274</v>
      </c>
      <c r="O91" s="3">
        <f t="shared" si="8"/>
        <v>1.9182487676448781</v>
      </c>
      <c r="Q91" s="3">
        <f>AVERAGE('6F'!$K234:$K264) + Calibration!$C$11</f>
        <v>403.12450743146599</v>
      </c>
      <c r="R91" s="3">
        <f>'6F'!L264</f>
        <v>733.15133199818365</v>
      </c>
      <c r="S91" s="3">
        <f>'6F'!M264</f>
        <v>604.23377576731536</v>
      </c>
      <c r="T91" s="3">
        <f t="shared" si="9"/>
        <v>1.869063793637433</v>
      </c>
    </row>
    <row r="92" spans="1:20" x14ac:dyDescent="0.25">
      <c r="A92" s="3">
        <f t="shared" si="10"/>
        <v>9.9166666666666679</v>
      </c>
      <c r="B92" s="3">
        <f>AVERAGE('3F'!$J91:$J121) + Calibration!$C$11</f>
        <v>399.67952089804481</v>
      </c>
      <c r="C92" s="2">
        <f>'3F'!K121</f>
        <v>602.45113229686626</v>
      </c>
      <c r="D92" s="2">
        <f>'3F'!L121</f>
        <v>595.96382845679443</v>
      </c>
      <c r="E92" s="3">
        <f t="shared" si="6"/>
        <v>1.148370523337384</v>
      </c>
      <c r="G92" s="3">
        <f>AVERAGE('4F'!$J91:$J121) + Calibration!$C$11</f>
        <v>389.99611465496076</v>
      </c>
      <c r="H92" s="3">
        <f>'4F'!K121</f>
        <v>621.410749336903</v>
      </c>
      <c r="I92" s="3">
        <f>'4F'!L121</f>
        <v>598.19669165365633</v>
      </c>
      <c r="J92" s="3">
        <f t="shared" si="7"/>
        <v>1.3105865426839336</v>
      </c>
      <c r="L92" s="3">
        <f>AVERAGE('5F'!$J91:$J121) + Calibration!$C$11</f>
        <v>391.62595672532785</v>
      </c>
      <c r="M92" s="3">
        <f>'5F'!K121</f>
        <v>721.61422770666604</v>
      </c>
      <c r="N92" s="3">
        <f>'5F'!L121</f>
        <v>589.72000785855687</v>
      </c>
      <c r="O92" s="3">
        <f t="shared" si="8"/>
        <v>1.8688454504447476</v>
      </c>
      <c r="Q92" s="3">
        <f>AVERAGE('6F'!$K235:$K265) + Calibration!$C$11</f>
        <v>401.86725863252502</v>
      </c>
      <c r="R92" s="3">
        <f>'6F'!L265</f>
        <v>705.07500087099936</v>
      </c>
      <c r="S92" s="3">
        <f>'6F'!M265</f>
        <v>605.35020736574643</v>
      </c>
      <c r="T92" s="3">
        <f t="shared" si="9"/>
        <v>1.7171774255395948</v>
      </c>
    </row>
    <row r="93" spans="1:20" x14ac:dyDescent="0.25">
      <c r="B93" s="3">
        <f>AVERAGE(B2:B92)</f>
        <v>398.83732974477169</v>
      </c>
      <c r="D93" s="3">
        <f>AVERAGE(D2:D92)</f>
        <v>604.83196154828875</v>
      </c>
      <c r="G93" s="3">
        <f>AVERAGE(G2:G92)</f>
        <v>400.93146164356392</v>
      </c>
      <c r="I93" s="3">
        <f>AVERAGE(I2:I92)</f>
        <v>595.02884629976347</v>
      </c>
      <c r="L93" s="3">
        <f>AVERAGE(L2:L92)</f>
        <v>392.92462713660183</v>
      </c>
      <c r="N93" s="3">
        <f>AVERAGE(N2:N92)</f>
        <v>595.878813543148</v>
      </c>
      <c r="Q93" s="3">
        <f>AVERAGE(Q2:Q92)</f>
        <v>413.14676876670711</v>
      </c>
      <c r="S93" s="3">
        <f>AVERAGE(S2:S92)</f>
        <v>600.89132495753995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41823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2.821819563830104</v>
      </c>
      <c r="D11" s="2">
        <f>AVERAGE(E11:E14)</f>
        <v>397.1781804361699</v>
      </c>
      <c r="E11" s="2">
        <f>AVERAGE('6F'!O2)</f>
        <v>400.93847364559991</v>
      </c>
    </row>
    <row r="12" spans="1:5" x14ac:dyDescent="0.25">
      <c r="E12" s="2">
        <f>'5F'!N2</f>
        <v>391.21238621205868</v>
      </c>
    </row>
    <row r="13" spans="1:5" x14ac:dyDescent="0.25">
      <c r="E13" s="2">
        <f>'4F'!N2</f>
        <v>395.22206949015981</v>
      </c>
    </row>
    <row r="14" spans="1:5" x14ac:dyDescent="0.25">
      <c r="E14" s="2">
        <f>'3F'!N2</f>
        <v>401.33979239686113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6F</vt:lpstr>
      <vt:lpstr>5F</vt:lpstr>
      <vt:lpstr>4F</vt:lpstr>
      <vt:lpstr>3F</vt:lpstr>
      <vt:lpstr>3F - 4F - 5F - 6F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2015-04-24T03:36:59Z</dcterms:modified>
</cp:coreProperties>
</file>